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B92EAF58-BCCD-48CC-A95F-C5A4CA036C18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CJ790" i="6" l="1"/>
  <c r="CH789" i="6"/>
  <c r="CG789" i="6"/>
  <c r="CI787" i="6"/>
  <c r="V785" i="6"/>
  <c r="X785" i="6" s="1"/>
  <c r="CI784" i="6"/>
  <c r="CH784" i="6"/>
  <c r="V782" i="6"/>
  <c r="X782" i="6" s="1"/>
  <c r="V781" i="6"/>
  <c r="V779" i="6"/>
  <c r="X779" i="6" s="1"/>
  <c r="V786" i="6"/>
  <c r="CI783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CS784" i="6"/>
  <c r="CR784" i="6"/>
  <c r="CQ784" i="6"/>
  <c r="CP784" i="6"/>
  <c r="CO784" i="6"/>
  <c r="CN784" i="6"/>
  <c r="CM784" i="6"/>
  <c r="CL784" i="6"/>
  <c r="CK784" i="6"/>
  <c r="CJ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J782" i="6" l="1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8" i="6"/>
  <c r="CU788" i="6" s="1"/>
  <c r="CT782" i="6"/>
  <c r="CU782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78" i="6" l="1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20" i="6" l="1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<sst xmlns="http://schemas.openxmlformats.org/spreadsheetml/2006/main" count="6118" uniqueCount="1165">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</sst>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AZ7" activePane="bottomRight" state="frozen"/>
      <selection pane="topRight" activeCell="H1" sqref="H1"/>
      <selection pane="bottomLeft" activeCell="A3" sqref="A3"/>
      <selection pane="bottomRight" activeCell="BR7" sqref="BR7:BW79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1991</v>
      </c>
      <c r="K5" s="42">
        <f t="shared" si="0"/>
        <v>1815</v>
      </c>
      <c r="L5" s="42">
        <f t="shared" si="0"/>
        <v>2514</v>
      </c>
      <c r="M5" s="42">
        <f t="shared" si="0"/>
        <v>2565</v>
      </c>
      <c r="N5" s="42">
        <f t="shared" si="0"/>
        <v>1688</v>
      </c>
      <c r="O5" s="42">
        <f t="shared" si="0"/>
        <v>120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10693</v>
      </c>
      <c r="W5" s="116">
        <f t="shared" si="0"/>
        <v>21448.33333333331</v>
      </c>
      <c r="X5" s="111">
        <f>IFERROR(V5/W5,0)*100</f>
        <v>49.854689564068742</v>
      </c>
      <c r="Y5" s="109">
        <f t="shared" ref="Y5:AL5" si="1">SUBTOTAL(9,Y7:Y963)</f>
        <v>3611</v>
      </c>
      <c r="Z5" s="109">
        <f t="shared" si="1"/>
        <v>2939</v>
      </c>
      <c r="AA5" s="109">
        <f t="shared" si="1"/>
        <v>4412</v>
      </c>
      <c r="AB5" s="109">
        <f t="shared" si="1"/>
        <v>5024</v>
      </c>
      <c r="AC5" s="109">
        <f t="shared" si="1"/>
        <v>3234</v>
      </c>
      <c r="AD5" s="109">
        <f t="shared" si="1"/>
        <v>160</v>
      </c>
      <c r="AE5" s="109">
        <f t="shared" si="1"/>
        <v>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19380</v>
      </c>
      <c r="AL5" s="116">
        <f t="shared" si="1"/>
        <v>24017.999999999996</v>
      </c>
      <c r="AM5" s="111">
        <f>IFERROR(AK5/AL5,0)*100</f>
        <v>80.689482887834146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119</v>
      </c>
      <c r="AQ5" s="109">
        <f t="shared" si="2"/>
        <v>121</v>
      </c>
      <c r="AR5" s="109">
        <f t="shared" si="2"/>
        <v>66</v>
      </c>
      <c r="AS5" s="109">
        <f t="shared" si="2"/>
        <v>5</v>
      </c>
      <c r="AT5" s="109">
        <f t="shared" si="2"/>
        <v>0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496</v>
      </c>
      <c r="BA5" s="116">
        <f t="shared" si="2"/>
        <v>608.49999999999966</v>
      </c>
      <c r="BB5" s="111">
        <f>IFERROR(AZ5/BA5,0)*100</f>
        <v>81.5119145439606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0</v>
      </c>
      <c r="BH5" s="109">
        <f t="shared" si="3"/>
        <v>0</v>
      </c>
      <c r="BI5" s="109">
        <f t="shared" si="3"/>
        <v>0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16</v>
      </c>
      <c r="BP5" s="116">
        <f t="shared" si="3"/>
        <v>32.333333333333321</v>
      </c>
      <c r="BQ5" s="111">
        <f>IFERROR(BO5/BP5,0)*100</f>
        <v>49.484536082474243</v>
      </c>
      <c r="BR5" s="109">
        <f t="shared" ref="BR5:CE5" si="4">SUBTOTAL(9,BR7:BR963)</f>
        <v>287</v>
      </c>
      <c r="BS5" s="109">
        <f t="shared" si="4"/>
        <v>242</v>
      </c>
      <c r="BT5" s="109">
        <f t="shared" si="4"/>
        <v>354</v>
      </c>
      <c r="BU5" s="109">
        <f t="shared" si="4"/>
        <v>337</v>
      </c>
      <c r="BV5" s="109">
        <f t="shared" si="4"/>
        <v>365</v>
      </c>
      <c r="BW5" s="109">
        <f t="shared" si="4"/>
        <v>18</v>
      </c>
      <c r="BX5" s="109">
        <f t="shared" si="4"/>
        <v>0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1603</v>
      </c>
      <c r="CE5" s="116">
        <f t="shared" si="4"/>
        <v>1145.3333333333326</v>
      </c>
      <c r="CF5" s="111">
        <f>IFERROR(CD5/CE5,0)*100</f>
        <v>139.9592549476136</v>
      </c>
      <c r="CG5" s="106">
        <f t="shared" ref="CG5:CT5" si="5">SUBTOTAL(9,CG7:CG963)</f>
        <v>5991</v>
      </c>
      <c r="CH5" s="106">
        <f t="shared" si="5"/>
        <v>5084</v>
      </c>
      <c r="CI5" s="106">
        <f t="shared" si="5"/>
        <v>7403</v>
      </c>
      <c r="CJ5" s="106">
        <f t="shared" si="5"/>
        <v>8054</v>
      </c>
      <c r="CK5" s="106">
        <f t="shared" si="5"/>
        <v>5353</v>
      </c>
      <c r="CL5" s="106">
        <f t="shared" si="5"/>
        <v>303</v>
      </c>
      <c r="CM5" s="106">
        <f t="shared" si="5"/>
        <v>0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32188</v>
      </c>
      <c r="CU5" s="108">
        <f>IFERROR(CT5/CS5,0)</f>
        <v>0.68119147135072178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1</v>
      </c>
      <c r="P7" s="98"/>
      <c r="Q7" s="98"/>
      <c r="R7" s="98"/>
      <c r="S7" s="98"/>
      <c r="T7" s="98"/>
      <c r="U7" s="98"/>
      <c r="V7" s="45">
        <f>SUM(J7:U7)</f>
        <v>21</v>
      </c>
      <c r="W7" s="47">
        <v>295.66666666666669</v>
      </c>
      <c r="X7" s="113">
        <f t="shared" ref="X7:X22" si="6">SUM(L7:W7)</f>
        <v>336.66666666666669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0</v>
      </c>
      <c r="AE7" s="98"/>
      <c r="AF7" s="98"/>
      <c r="AG7" s="98"/>
      <c r="AH7" s="98"/>
      <c r="AI7" s="98"/>
      <c r="AJ7" s="98"/>
      <c r="AK7" s="47">
        <f>SUM(Y7:AJ7)</f>
        <v>16</v>
      </c>
      <c r="AL7" s="47">
        <v>32.666666666666664</v>
      </c>
      <c r="AM7" s="113">
        <f t="shared" ref="AM7:AM70" si="7">SUM(AA7:AL7)</f>
        <v>59.666666666666664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/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/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/>
      <c r="BY7" s="98"/>
      <c r="BZ7" s="98"/>
      <c r="CA7" s="98"/>
      <c r="CB7" s="98"/>
      <c r="CC7" s="98"/>
      <c r="CD7" s="48">
        <f>SUM(BR7:CC7)</f>
        <v>6</v>
      </c>
      <c r="CE7" s="47">
        <v>7</v>
      </c>
      <c r="CF7" s="113">
        <f t="shared" ref="CF7:CF70" si="10">SUM(BT7:CE7)</f>
        <v>17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1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44</v>
      </c>
      <c r="CU7" s="50">
        <f>IFERROR(CT7/CS7,0)</f>
        <v>0.13108242303872888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0</v>
      </c>
      <c r="P8" s="98"/>
      <c r="Q8" s="98"/>
      <c r="R8" s="98"/>
      <c r="S8" s="98"/>
      <c r="T8" s="98"/>
      <c r="U8" s="98"/>
      <c r="V8" s="46">
        <f t="shared" ref="V8:V71" si="22">SUM(J8:U8)</f>
        <v>24</v>
      </c>
      <c r="W8" s="54">
        <v>69.333333333333329</v>
      </c>
      <c r="X8" s="114">
        <f t="shared" si="6"/>
        <v>105.33333333333333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0</v>
      </c>
      <c r="AE8" s="98"/>
      <c r="AF8" s="98"/>
      <c r="AG8" s="98"/>
      <c r="AH8" s="98"/>
      <c r="AI8" s="98"/>
      <c r="AJ8" s="98"/>
      <c r="AK8" s="46">
        <f t="shared" ref="AK8:AK71" si="23">SUM(Y8:AJ8)</f>
        <v>8</v>
      </c>
      <c r="AL8" s="54">
        <v>32</v>
      </c>
      <c r="AM8" s="114">
        <f t="shared" si="7"/>
        <v>45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/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/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0</v>
      </c>
      <c r="BX8" s="98"/>
      <c r="BY8" s="98"/>
      <c r="BZ8" s="98"/>
      <c r="CA8" s="98"/>
      <c r="CB8" s="98"/>
      <c r="CC8" s="98"/>
      <c r="CD8" s="51">
        <f t="shared" ref="CD8:CD71" si="26">SUM(BR8:CC8)</f>
        <v>37</v>
      </c>
      <c r="CE8" s="54">
        <v>41</v>
      </c>
      <c r="CF8" s="114">
        <f t="shared" si="10"/>
        <v>93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0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72</v>
      </c>
      <c r="CU8" s="53">
        <f t="shared" ref="CU8:CU71" si="30">IFERROR(CT8/CS8,0)</f>
        <v>0.46351931330472107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0</v>
      </c>
      <c r="P9" s="98"/>
      <c r="Q9" s="98"/>
      <c r="R9" s="98"/>
      <c r="S9" s="98"/>
      <c r="T9" s="98"/>
      <c r="U9" s="98"/>
      <c r="V9" s="46">
        <f t="shared" si="22"/>
        <v>12</v>
      </c>
      <c r="W9" s="54">
        <v>86.333333333333329</v>
      </c>
      <c r="X9" s="114">
        <f t="shared" si="6"/>
        <v>106.33333333333333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/>
      <c r="AF9" s="98"/>
      <c r="AG9" s="98"/>
      <c r="AH9" s="98"/>
      <c r="AI9" s="98"/>
      <c r="AJ9" s="98"/>
      <c r="AK9" s="46">
        <f t="shared" si="23"/>
        <v>8</v>
      </c>
      <c r="AL9" s="54">
        <v>58</v>
      </c>
      <c r="AM9" s="114">
        <f t="shared" si="7"/>
        <v>69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/>
      <c r="AU9" s="98"/>
      <c r="AV9" s="98"/>
      <c r="AW9" s="98"/>
      <c r="AX9" s="98"/>
      <c r="AY9" s="98"/>
      <c r="AZ9" s="46">
        <f t="shared" si="24"/>
        <v>3</v>
      </c>
      <c r="BA9" s="54">
        <v>1</v>
      </c>
      <c r="BB9" s="114">
        <f t="shared" si="8"/>
        <v>6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/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0</v>
      </c>
      <c r="BX9" s="98"/>
      <c r="BY9" s="98"/>
      <c r="BZ9" s="98"/>
      <c r="CA9" s="98"/>
      <c r="CB9" s="98"/>
      <c r="CC9" s="98"/>
      <c r="CD9" s="51">
        <f t="shared" si="26"/>
        <v>9</v>
      </c>
      <c r="CE9" s="54">
        <v>6.666666666666667</v>
      </c>
      <c r="CF9" s="114">
        <f t="shared" si="10"/>
        <v>20.666666666666668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0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32</v>
      </c>
      <c r="CU9" s="53">
        <f t="shared" si="30"/>
        <v>0.21006564551422321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/>
      <c r="Q10" s="98"/>
      <c r="R10" s="98"/>
      <c r="S10" s="98"/>
      <c r="T10" s="98"/>
      <c r="U10" s="98"/>
      <c r="V10" s="54">
        <f t="shared" si="22"/>
        <v>1</v>
      </c>
      <c r="W10" s="54">
        <v>18.333333333333332</v>
      </c>
      <c r="X10" s="114">
        <f t="shared" si="6"/>
        <v>20.333333333333332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0</v>
      </c>
      <c r="AE10" s="98"/>
      <c r="AF10" s="98"/>
      <c r="AG10" s="98"/>
      <c r="AH10" s="98"/>
      <c r="AI10" s="98"/>
      <c r="AJ10" s="98"/>
      <c r="AK10" s="46">
        <f t="shared" si="23"/>
        <v>14</v>
      </c>
      <c r="AL10" s="54">
        <v>48.333333333333336</v>
      </c>
      <c r="AM10" s="114">
        <f t="shared" si="7"/>
        <v>74.333333333333343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/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/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0</v>
      </c>
      <c r="BX10" s="98"/>
      <c r="BY10" s="98"/>
      <c r="BZ10" s="98"/>
      <c r="CA10" s="98"/>
      <c r="CB10" s="98"/>
      <c r="CC10" s="98"/>
      <c r="CD10" s="51">
        <f t="shared" si="26"/>
        <v>5</v>
      </c>
      <c r="CE10" s="54">
        <v>2</v>
      </c>
      <c r="CF10" s="114">
        <f t="shared" si="10"/>
        <v>12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0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21</v>
      </c>
      <c r="CU10" s="53">
        <f t="shared" si="30"/>
        <v>0.29032258064516125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0</v>
      </c>
      <c r="P11" s="98"/>
      <c r="Q11" s="98"/>
      <c r="R11" s="98"/>
      <c r="S11" s="98"/>
      <c r="T11" s="98"/>
      <c r="U11" s="98"/>
      <c r="V11" s="46">
        <f t="shared" si="22"/>
        <v>6</v>
      </c>
      <c r="W11" s="54">
        <v>13.333333333333334</v>
      </c>
      <c r="X11" s="114">
        <f t="shared" si="6"/>
        <v>25.333333333333336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0</v>
      </c>
      <c r="AE11" s="98"/>
      <c r="AF11" s="98"/>
      <c r="AG11" s="98"/>
      <c r="AH11" s="98"/>
      <c r="AI11" s="98"/>
      <c r="AJ11" s="98"/>
      <c r="AK11" s="46">
        <f t="shared" si="23"/>
        <v>29</v>
      </c>
      <c r="AL11" s="54">
        <v>71.666666666666671</v>
      </c>
      <c r="AM11" s="114">
        <f t="shared" si="7"/>
        <v>113.66666666666667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0</v>
      </c>
      <c r="AT11" s="98"/>
      <c r="AU11" s="98"/>
      <c r="AV11" s="98"/>
      <c r="AW11" s="98"/>
      <c r="AX11" s="98"/>
      <c r="AY11" s="98"/>
      <c r="AZ11" s="46">
        <f t="shared" si="24"/>
        <v>3</v>
      </c>
      <c r="BA11" s="54">
        <v>3</v>
      </c>
      <c r="BB11" s="114">
        <f t="shared" si="8"/>
        <v>8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/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0</v>
      </c>
      <c r="BX11" s="98"/>
      <c r="BY11" s="98"/>
      <c r="BZ11" s="98"/>
      <c r="CA11" s="98"/>
      <c r="CB11" s="98"/>
      <c r="CC11" s="98"/>
      <c r="CD11" s="51">
        <f t="shared" si="26"/>
        <v>0</v>
      </c>
      <c r="CE11" s="54">
        <v>1</v>
      </c>
      <c r="CF11" s="114">
        <f t="shared" si="10"/>
        <v>1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0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38</v>
      </c>
      <c r="CU11" s="53">
        <f t="shared" si="30"/>
        <v>0.42696629213483145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55</v>
      </c>
      <c r="O12" s="98">
        <v>0</v>
      </c>
      <c r="P12" s="98"/>
      <c r="Q12" s="98"/>
      <c r="R12" s="98"/>
      <c r="S12" s="98"/>
      <c r="T12" s="98"/>
      <c r="U12" s="98"/>
      <c r="V12" s="46">
        <f t="shared" si="22"/>
        <v>351</v>
      </c>
      <c r="W12" s="54">
        <v>262.33333333333331</v>
      </c>
      <c r="X12" s="114">
        <f t="shared" si="6"/>
        <v>814.33333333333326</v>
      </c>
      <c r="Y12" s="98">
        <v>82</v>
      </c>
      <c r="Z12" s="98">
        <v>32</v>
      </c>
      <c r="AA12" s="98">
        <v>50</v>
      </c>
      <c r="AB12" s="98">
        <v>89</v>
      </c>
      <c r="AC12" s="98">
        <v>25</v>
      </c>
      <c r="AD12" s="98">
        <v>0</v>
      </c>
      <c r="AE12" s="98"/>
      <c r="AF12" s="98"/>
      <c r="AG12" s="98"/>
      <c r="AH12" s="98"/>
      <c r="AI12" s="98"/>
      <c r="AJ12" s="98"/>
      <c r="AK12" s="46">
        <f t="shared" si="23"/>
        <v>278</v>
      </c>
      <c r="AL12" s="54">
        <v>134</v>
      </c>
      <c r="AM12" s="114">
        <f t="shared" si="7"/>
        <v>576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0</v>
      </c>
      <c r="AT12" s="98"/>
      <c r="AU12" s="98"/>
      <c r="AV12" s="98"/>
      <c r="AW12" s="98"/>
      <c r="AX12" s="98"/>
      <c r="AY12" s="98"/>
      <c r="AZ12" s="46">
        <f t="shared" si="24"/>
        <v>12</v>
      </c>
      <c r="BA12" s="54">
        <v>2</v>
      </c>
      <c r="BB12" s="114">
        <f t="shared" si="8"/>
        <v>19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/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0</v>
      </c>
      <c r="BX12" s="98"/>
      <c r="BY12" s="98"/>
      <c r="BZ12" s="98"/>
      <c r="CA12" s="98"/>
      <c r="CB12" s="98"/>
      <c r="CC12" s="98"/>
      <c r="CD12" s="51">
        <f t="shared" si="26"/>
        <v>3</v>
      </c>
      <c r="CE12" s="54">
        <v>5.333333333333333</v>
      </c>
      <c r="CF12" s="114">
        <f t="shared" si="10"/>
        <v>10.333333333333332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80</v>
      </c>
      <c r="CL12" s="91">
        <f t="shared" si="15"/>
        <v>0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644</v>
      </c>
      <c r="CU12" s="53">
        <f t="shared" si="30"/>
        <v>1.5940594059405944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6</v>
      </c>
      <c r="P13" s="98"/>
      <c r="Q13" s="98"/>
      <c r="R13" s="98"/>
      <c r="S13" s="98"/>
      <c r="T13" s="98"/>
      <c r="U13" s="98"/>
      <c r="V13" s="46">
        <f t="shared" si="22"/>
        <v>138</v>
      </c>
      <c r="W13" s="54">
        <v>109</v>
      </c>
      <c r="X13" s="114">
        <f t="shared" si="6"/>
        <v>346</v>
      </c>
      <c r="Y13" s="98">
        <v>11</v>
      </c>
      <c r="Z13" s="98">
        <v>5</v>
      </c>
      <c r="AA13" s="98">
        <v>8</v>
      </c>
      <c r="AB13" s="98">
        <v>18</v>
      </c>
      <c r="AC13" s="98">
        <v>5</v>
      </c>
      <c r="AD13" s="98">
        <v>1</v>
      </c>
      <c r="AE13" s="98"/>
      <c r="AF13" s="98"/>
      <c r="AG13" s="98"/>
      <c r="AH13" s="98"/>
      <c r="AI13" s="98"/>
      <c r="AJ13" s="98"/>
      <c r="AK13" s="46">
        <f t="shared" si="23"/>
        <v>48</v>
      </c>
      <c r="AL13" s="54">
        <v>159</v>
      </c>
      <c r="AM13" s="114">
        <f t="shared" si="7"/>
        <v>239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/>
      <c r="AU13" s="98"/>
      <c r="AV13" s="98"/>
      <c r="AW13" s="98"/>
      <c r="AX13" s="98"/>
      <c r="AY13" s="98"/>
      <c r="AZ13" s="46">
        <f t="shared" si="24"/>
        <v>10</v>
      </c>
      <c r="BA13" s="54">
        <v>4</v>
      </c>
      <c r="BB13" s="114">
        <f t="shared" si="8"/>
        <v>18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/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/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25</v>
      </c>
      <c r="CL13" s="91">
        <f t="shared" si="15"/>
        <v>7</v>
      </c>
      <c r="CM13" s="91">
        <f t="shared" si="16"/>
        <v>0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199</v>
      </c>
      <c r="CU13" s="53">
        <f t="shared" si="30"/>
        <v>0.71582733812949639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0</v>
      </c>
      <c r="P14" s="98"/>
      <c r="Q14" s="98"/>
      <c r="R14" s="98"/>
      <c r="S14" s="98"/>
      <c r="T14" s="98"/>
      <c r="U14" s="98"/>
      <c r="V14" s="46">
        <f t="shared" si="22"/>
        <v>39</v>
      </c>
      <c r="W14" s="54">
        <v>180</v>
      </c>
      <c r="X14" s="114">
        <f t="shared" si="6"/>
        <v>246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0</v>
      </c>
      <c r="AE14" s="98"/>
      <c r="AF14" s="98"/>
      <c r="AG14" s="98"/>
      <c r="AH14" s="98"/>
      <c r="AI14" s="98"/>
      <c r="AJ14" s="98"/>
      <c r="AK14" s="46">
        <f t="shared" si="23"/>
        <v>101</v>
      </c>
      <c r="AL14" s="54">
        <v>203.66666666666666</v>
      </c>
      <c r="AM14" s="114">
        <f t="shared" si="7"/>
        <v>379.66666666666663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/>
      <c r="AU14" s="98"/>
      <c r="AV14" s="98"/>
      <c r="AW14" s="98"/>
      <c r="AX14" s="98"/>
      <c r="AY14" s="98"/>
      <c r="AZ14" s="46">
        <f t="shared" si="24"/>
        <v>7</v>
      </c>
      <c r="BA14" s="54">
        <v>5</v>
      </c>
      <c r="BB14" s="114">
        <f t="shared" si="8"/>
        <v>18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/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0</v>
      </c>
      <c r="BX14" s="98"/>
      <c r="BY14" s="98"/>
      <c r="BZ14" s="98"/>
      <c r="CA14" s="98"/>
      <c r="CB14" s="98"/>
      <c r="CC14" s="98"/>
      <c r="CD14" s="51">
        <f t="shared" si="26"/>
        <v>3</v>
      </c>
      <c r="CE14" s="54">
        <v>5.333333333333333</v>
      </c>
      <c r="CF14" s="114">
        <f t="shared" si="10"/>
        <v>9.3333333333333321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0</v>
      </c>
      <c r="CM14" s="91">
        <f t="shared" si="16"/>
        <v>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150</v>
      </c>
      <c r="CU14" s="53">
        <f t="shared" si="30"/>
        <v>0.37942664418212485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2</v>
      </c>
      <c r="P15" s="98"/>
      <c r="Q15" s="98"/>
      <c r="R15" s="98"/>
      <c r="S15" s="98"/>
      <c r="T15" s="98"/>
      <c r="U15" s="98"/>
      <c r="V15" s="46">
        <f t="shared" si="22"/>
        <v>51</v>
      </c>
      <c r="W15" s="54">
        <v>314.66666666666669</v>
      </c>
      <c r="X15" s="114">
        <f t="shared" si="6"/>
        <v>400.66666666666669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3</v>
      </c>
      <c r="AE15" s="98"/>
      <c r="AF15" s="98"/>
      <c r="AG15" s="98"/>
      <c r="AH15" s="98"/>
      <c r="AI15" s="98"/>
      <c r="AJ15" s="98"/>
      <c r="AK15" s="46">
        <f t="shared" si="23"/>
        <v>162</v>
      </c>
      <c r="AL15" s="54">
        <v>115</v>
      </c>
      <c r="AM15" s="114">
        <f t="shared" si="7"/>
        <v>390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0</v>
      </c>
      <c r="AT15" s="98"/>
      <c r="AU15" s="98"/>
      <c r="AV15" s="98"/>
      <c r="AW15" s="98"/>
      <c r="AX15" s="98"/>
      <c r="AY15" s="98"/>
      <c r="AZ15" s="46">
        <f t="shared" si="24"/>
        <v>4</v>
      </c>
      <c r="BA15" s="54">
        <v>7.333333333333333</v>
      </c>
      <c r="BB15" s="114">
        <f t="shared" si="8"/>
        <v>12.333333333333332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/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/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5</v>
      </c>
      <c r="CM15" s="91">
        <f t="shared" si="16"/>
        <v>0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217</v>
      </c>
      <c r="CU15" s="53">
        <f t="shared" si="30"/>
        <v>0.49581111957349577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0</v>
      </c>
      <c r="P16" s="98"/>
      <c r="Q16" s="98"/>
      <c r="R16" s="98"/>
      <c r="S16" s="98"/>
      <c r="T16" s="98"/>
      <c r="U16" s="98"/>
      <c r="V16" s="46">
        <f t="shared" si="22"/>
        <v>20</v>
      </c>
      <c r="W16" s="54">
        <v>44</v>
      </c>
      <c r="X16" s="114">
        <f t="shared" si="6"/>
        <v>83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0</v>
      </c>
      <c r="AE16" s="98"/>
      <c r="AF16" s="98"/>
      <c r="AG16" s="98"/>
      <c r="AH16" s="98"/>
      <c r="AI16" s="98"/>
      <c r="AJ16" s="98"/>
      <c r="AK16" s="46">
        <f t="shared" si="23"/>
        <v>55</v>
      </c>
      <c r="AL16" s="54">
        <v>9.3333333333333339</v>
      </c>
      <c r="AM16" s="114">
        <f t="shared" si="7"/>
        <v>107.33333333333333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/>
      <c r="AU16" s="98"/>
      <c r="AV16" s="98"/>
      <c r="AW16" s="98"/>
      <c r="AX16" s="98"/>
      <c r="AY16" s="98"/>
      <c r="AZ16" s="46">
        <f t="shared" si="24"/>
        <v>1</v>
      </c>
      <c r="BA16" s="54">
        <v>2</v>
      </c>
      <c r="BB16" s="114">
        <f t="shared" si="8"/>
        <v>4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/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/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0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77</v>
      </c>
      <c r="CU16" s="53">
        <f t="shared" si="30"/>
        <v>1.375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0</v>
      </c>
      <c r="P17" s="98"/>
      <c r="Q17" s="98"/>
      <c r="R17" s="98"/>
      <c r="S17" s="98"/>
      <c r="T17" s="98"/>
      <c r="U17" s="98"/>
      <c r="V17" s="46">
        <f t="shared" si="22"/>
        <v>22</v>
      </c>
      <c r="W17" s="54" t="s">
        <v>1164</v>
      </c>
      <c r="X17" s="114">
        <f t="shared" si="6"/>
        <v>29</v>
      </c>
      <c r="Y17" s="98">
        <v>1</v>
      </c>
      <c r="Z17" s="98">
        <v>0</v>
      </c>
      <c r="AA17" s="98">
        <v>1</v>
      </c>
      <c r="AB17" s="98">
        <v>0</v>
      </c>
      <c r="AC17" s="98">
        <v>1</v>
      </c>
      <c r="AD17" s="98">
        <v>0</v>
      </c>
      <c r="AE17" s="98"/>
      <c r="AF17" s="98"/>
      <c r="AG17" s="98"/>
      <c r="AH17" s="98"/>
      <c r="AI17" s="98"/>
      <c r="AJ17" s="98"/>
      <c r="AK17" s="46">
        <f t="shared" si="23"/>
        <v>3</v>
      </c>
      <c r="AL17" s="54" t="s">
        <v>1164</v>
      </c>
      <c r="AM17" s="114">
        <f t="shared" si="7"/>
        <v>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0</v>
      </c>
      <c r="AT17" s="98"/>
      <c r="AU17" s="98"/>
      <c r="AV17" s="98"/>
      <c r="AW17" s="98"/>
      <c r="AX17" s="98"/>
      <c r="AY17" s="98"/>
      <c r="AZ17" s="46">
        <f t="shared" si="24"/>
        <v>0</v>
      </c>
      <c r="BA17" s="54" t="s">
        <v>1164</v>
      </c>
      <c r="BB17" s="114">
        <f t="shared" si="8"/>
        <v>0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/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/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2</v>
      </c>
      <c r="CL17" s="91">
        <f t="shared" si="15"/>
        <v>0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25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0</v>
      </c>
      <c r="P18" s="98"/>
      <c r="Q18" s="98"/>
      <c r="R18" s="98"/>
      <c r="S18" s="98"/>
      <c r="T18" s="98"/>
      <c r="U18" s="98"/>
      <c r="V18" s="46">
        <f t="shared" si="22"/>
        <v>32</v>
      </c>
      <c r="W18" s="54">
        <v>135</v>
      </c>
      <c r="X18" s="114">
        <f t="shared" si="6"/>
        <v>184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0</v>
      </c>
      <c r="AE18" s="98"/>
      <c r="AF18" s="98"/>
      <c r="AG18" s="98"/>
      <c r="AH18" s="98"/>
      <c r="AI18" s="98"/>
      <c r="AJ18" s="98"/>
      <c r="AK18" s="46">
        <f t="shared" si="23"/>
        <v>141</v>
      </c>
      <c r="AL18" s="54">
        <v>171</v>
      </c>
      <c r="AM18" s="114">
        <f t="shared" si="7"/>
        <v>401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0</v>
      </c>
      <c r="AT18" s="98"/>
      <c r="AU18" s="98"/>
      <c r="AV18" s="98"/>
      <c r="AW18" s="98"/>
      <c r="AX18" s="98"/>
      <c r="AY18" s="98"/>
      <c r="AZ18" s="46">
        <f t="shared" si="24"/>
        <v>1</v>
      </c>
      <c r="BA18" s="54">
        <v>3</v>
      </c>
      <c r="BB18" s="114">
        <f t="shared" si="8"/>
        <v>4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/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/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0</v>
      </c>
      <c r="CM18" s="91">
        <f t="shared" si="16"/>
        <v>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174</v>
      </c>
      <c r="CU18" s="53">
        <f t="shared" si="30"/>
        <v>0.55828877005347588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3</v>
      </c>
      <c r="P19" s="98"/>
      <c r="Q19" s="98"/>
      <c r="R19" s="98"/>
      <c r="S19" s="98"/>
      <c r="T19" s="98"/>
      <c r="U19" s="98"/>
      <c r="V19" s="46">
        <f t="shared" si="22"/>
        <v>47</v>
      </c>
      <c r="W19" s="54">
        <v>68.333333333333329</v>
      </c>
      <c r="X19" s="114">
        <f t="shared" si="6"/>
        <v>149.33333333333331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2</v>
      </c>
      <c r="AE19" s="98"/>
      <c r="AF19" s="98"/>
      <c r="AG19" s="98"/>
      <c r="AH19" s="98"/>
      <c r="AI19" s="98"/>
      <c r="AJ19" s="98"/>
      <c r="AK19" s="46">
        <f t="shared" si="23"/>
        <v>14</v>
      </c>
      <c r="AL19" s="54">
        <v>41.666666666666664</v>
      </c>
      <c r="AM19" s="114">
        <f t="shared" si="7"/>
        <v>67.666666666666657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0</v>
      </c>
      <c r="AT19" s="98"/>
      <c r="AU19" s="98"/>
      <c r="AV19" s="98"/>
      <c r="AW19" s="98"/>
      <c r="AX19" s="98"/>
      <c r="AY19" s="98"/>
      <c r="AZ19" s="46">
        <f t="shared" si="24"/>
        <v>1</v>
      </c>
      <c r="BA19" s="54">
        <v>1</v>
      </c>
      <c r="BB19" s="114">
        <f t="shared" si="8"/>
        <v>3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/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0</v>
      </c>
      <c r="BX19" s="98"/>
      <c r="BY19" s="98"/>
      <c r="BZ19" s="98"/>
      <c r="CA19" s="98"/>
      <c r="CB19" s="98"/>
      <c r="CC19" s="98"/>
      <c r="CD19" s="51">
        <f t="shared" si="26"/>
        <v>12</v>
      </c>
      <c r="CE19" s="54">
        <v>5.333333333333333</v>
      </c>
      <c r="CF19" s="114">
        <f t="shared" si="10"/>
        <v>24.333333333333332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5</v>
      </c>
      <c r="CM19" s="91">
        <f t="shared" si="16"/>
        <v>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74</v>
      </c>
      <c r="CU19" s="53">
        <f t="shared" si="30"/>
        <v>0.63428571428571434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6</v>
      </c>
      <c r="O20" s="98">
        <v>0</v>
      </c>
      <c r="P20" s="98"/>
      <c r="Q20" s="98"/>
      <c r="R20" s="98"/>
      <c r="S20" s="98"/>
      <c r="T20" s="98"/>
      <c r="U20" s="98"/>
      <c r="V20" s="46">
        <f t="shared" si="22"/>
        <v>46</v>
      </c>
      <c r="W20" s="54">
        <v>210</v>
      </c>
      <c r="X20" s="114">
        <f t="shared" si="6"/>
        <v>290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0</v>
      </c>
      <c r="AE20" s="98"/>
      <c r="AF20" s="98"/>
      <c r="AG20" s="98"/>
      <c r="AH20" s="98"/>
      <c r="AI20" s="98"/>
      <c r="AJ20" s="98"/>
      <c r="AK20" s="46">
        <f t="shared" si="23"/>
        <v>18</v>
      </c>
      <c r="AL20" s="54">
        <v>47</v>
      </c>
      <c r="AM20" s="114">
        <f t="shared" si="7"/>
        <v>78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/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/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0</v>
      </c>
      <c r="BX20" s="98"/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7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67</v>
      </c>
      <c r="CU20" s="53">
        <f t="shared" si="30"/>
        <v>0.24572127139364303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42</v>
      </c>
      <c r="O21" s="98">
        <v>0</v>
      </c>
      <c r="P21" s="98"/>
      <c r="Q21" s="98"/>
      <c r="R21" s="98"/>
      <c r="S21" s="98"/>
      <c r="T21" s="98"/>
      <c r="U21" s="98"/>
      <c r="V21" s="46">
        <f t="shared" si="22"/>
        <v>339</v>
      </c>
      <c r="W21" s="54">
        <v>420.66666666666669</v>
      </c>
      <c r="X21" s="114">
        <f t="shared" si="6"/>
        <v>940.66666666666674</v>
      </c>
      <c r="Y21" s="98">
        <v>178</v>
      </c>
      <c r="Z21" s="98">
        <v>138</v>
      </c>
      <c r="AA21" s="98">
        <v>166</v>
      </c>
      <c r="AB21" s="98">
        <v>160</v>
      </c>
      <c r="AC21" s="98">
        <v>62</v>
      </c>
      <c r="AD21" s="98">
        <v>0</v>
      </c>
      <c r="AE21" s="98"/>
      <c r="AF21" s="98"/>
      <c r="AG21" s="98"/>
      <c r="AH21" s="98"/>
      <c r="AI21" s="98"/>
      <c r="AJ21" s="98"/>
      <c r="AK21" s="46">
        <f t="shared" si="23"/>
        <v>704</v>
      </c>
      <c r="AL21" s="54">
        <v>424.33333333333331</v>
      </c>
      <c r="AM21" s="114">
        <f t="shared" si="7"/>
        <v>1516.3333333333333</v>
      </c>
      <c r="AN21" s="98">
        <v>2</v>
      </c>
      <c r="AO21" s="98">
        <v>2</v>
      </c>
      <c r="AP21" s="98">
        <v>3</v>
      </c>
      <c r="AQ21" s="98">
        <v>1</v>
      </c>
      <c r="AR21" s="98">
        <v>2</v>
      </c>
      <c r="AS21" s="98">
        <v>0</v>
      </c>
      <c r="AT21" s="98"/>
      <c r="AU21" s="98"/>
      <c r="AV21" s="98"/>
      <c r="AW21" s="98"/>
      <c r="AX21" s="98"/>
      <c r="AY21" s="98"/>
      <c r="AZ21" s="46">
        <f t="shared" si="24"/>
        <v>10</v>
      </c>
      <c r="BA21" s="54">
        <v>20</v>
      </c>
      <c r="BB21" s="114">
        <f t="shared" si="8"/>
        <v>36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/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9</v>
      </c>
      <c r="BT21" s="98">
        <v>12</v>
      </c>
      <c r="BU21" s="98">
        <v>20</v>
      </c>
      <c r="BV21" s="98">
        <v>11</v>
      </c>
      <c r="BW21" s="98">
        <v>0</v>
      </c>
      <c r="BX21" s="98"/>
      <c r="BY21" s="98"/>
      <c r="BZ21" s="98"/>
      <c r="CA21" s="98"/>
      <c r="CB21" s="98"/>
      <c r="CC21" s="98"/>
      <c r="CD21" s="51">
        <f t="shared" si="26"/>
        <v>66</v>
      </c>
      <c r="CE21" s="54">
        <v>45.333333333333336</v>
      </c>
      <c r="CF21" s="114">
        <f t="shared" si="10"/>
        <v>154.33333333333334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117</v>
      </c>
      <c r="CL21" s="91">
        <f t="shared" si="15"/>
        <v>0</v>
      </c>
      <c r="CM21" s="91">
        <f t="shared" si="16"/>
        <v>0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1119</v>
      </c>
      <c r="CU21" s="53">
        <f t="shared" si="30"/>
        <v>1.2287701317715958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/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10</v>
      </c>
      <c r="AA22" s="98">
        <v>22</v>
      </c>
      <c r="AB22" s="98">
        <v>27</v>
      </c>
      <c r="AC22" s="98">
        <v>20</v>
      </c>
      <c r="AD22" s="98">
        <v>0</v>
      </c>
      <c r="AE22" s="98"/>
      <c r="AF22" s="98"/>
      <c r="AG22" s="98"/>
      <c r="AH22" s="98"/>
      <c r="AI22" s="98"/>
      <c r="AJ22" s="98"/>
      <c r="AK22" s="46">
        <f t="shared" si="23"/>
        <v>85</v>
      </c>
      <c r="AL22" s="54">
        <v>90.666666666666671</v>
      </c>
      <c r="AM22" s="114">
        <f t="shared" si="7"/>
        <v>244.66666666666669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/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/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/>
      <c r="BY22" s="98"/>
      <c r="BZ22" s="98"/>
      <c r="CA22" s="98"/>
      <c r="CB22" s="98"/>
      <c r="CC22" s="98"/>
      <c r="CD22" s="51">
        <f t="shared" si="26"/>
        <v>3</v>
      </c>
      <c r="CE22" s="54">
        <v>1</v>
      </c>
      <c r="CF22" s="114">
        <f t="shared" si="10"/>
        <v>5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20</v>
      </c>
      <c r="CL22" s="91">
        <f t="shared" si="15"/>
        <v>0</v>
      </c>
      <c r="CM22" s="91">
        <f t="shared" si="16"/>
        <v>0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89</v>
      </c>
      <c r="CU22" s="53">
        <f t="shared" si="30"/>
        <v>0.63875598086124397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/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>
        <v>3</v>
      </c>
      <c r="AB23" s="98">
        <v>3</v>
      </c>
      <c r="AC23" s="98">
        <v>2</v>
      </c>
      <c r="AD23" s="98">
        <v>0</v>
      </c>
      <c r="AE23" s="98"/>
      <c r="AF23" s="98"/>
      <c r="AG23" s="98"/>
      <c r="AH23" s="98"/>
      <c r="AI23" s="98"/>
      <c r="AJ23" s="98"/>
      <c r="AK23" s="46">
        <f t="shared" si="23"/>
        <v>9</v>
      </c>
      <c r="AL23" s="54">
        <v>93.333333333333329</v>
      </c>
      <c r="AM23" s="114">
        <f t="shared" si="7"/>
        <v>110.33333333333333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/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/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/>
      <c r="BY23" s="98"/>
      <c r="BZ23" s="98"/>
      <c r="CA23" s="98"/>
      <c r="CB23" s="98"/>
      <c r="CC23" s="98"/>
      <c r="CD23" s="51">
        <f t="shared" si="26"/>
        <v>6</v>
      </c>
      <c r="CE23" s="54">
        <v>0.33333333333333331</v>
      </c>
      <c r="CF23" s="114">
        <f t="shared" si="10"/>
        <v>9.3333333333333339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2</v>
      </c>
      <c r="CL23" s="91">
        <f t="shared" si="15"/>
        <v>0</v>
      </c>
      <c r="CM23" s="91">
        <f t="shared" si="16"/>
        <v>0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15</v>
      </c>
      <c r="CU23" s="53">
        <f t="shared" si="30"/>
        <v>0.12968299711815562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0</v>
      </c>
      <c r="P24" s="98"/>
      <c r="Q24" s="98"/>
      <c r="R24" s="98"/>
      <c r="S24" s="98"/>
      <c r="T24" s="98"/>
      <c r="U24" s="98"/>
      <c r="V24" s="46">
        <f t="shared" si="22"/>
        <v>4</v>
      </c>
      <c r="W24" s="54">
        <v>17.666666666666668</v>
      </c>
      <c r="X24" s="114">
        <f t="shared" si="31"/>
        <v>25.666666666666668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0</v>
      </c>
      <c r="AE24" s="98"/>
      <c r="AF24" s="98"/>
      <c r="AG24" s="98"/>
      <c r="AH24" s="98"/>
      <c r="AI24" s="98"/>
      <c r="AJ24" s="98"/>
      <c r="AK24" s="46">
        <f t="shared" si="23"/>
        <v>28</v>
      </c>
      <c r="AL24" s="54">
        <v>19.333333333333332</v>
      </c>
      <c r="AM24" s="114">
        <f t="shared" si="7"/>
        <v>70.333333333333329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0</v>
      </c>
      <c r="AT24" s="98"/>
      <c r="AU24" s="98"/>
      <c r="AV24" s="98"/>
      <c r="AW24" s="98"/>
      <c r="AX24" s="98"/>
      <c r="AY24" s="98"/>
      <c r="AZ24" s="46">
        <f t="shared" si="24"/>
        <v>1</v>
      </c>
      <c r="BA24" s="54">
        <v>0.33333333333333331</v>
      </c>
      <c r="BB24" s="114">
        <f t="shared" si="8"/>
        <v>2.3333333333333335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/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/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0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33</v>
      </c>
      <c r="CU24" s="53">
        <f t="shared" si="30"/>
        <v>0.87610619469026541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0</v>
      </c>
      <c r="P25" s="98"/>
      <c r="Q25" s="98"/>
      <c r="R25" s="98"/>
      <c r="S25" s="98"/>
      <c r="T25" s="98"/>
      <c r="U25" s="98"/>
      <c r="V25" s="46">
        <f t="shared" si="22"/>
        <v>11</v>
      </c>
      <c r="W25" s="54">
        <v>14</v>
      </c>
      <c r="X25" s="114">
        <f t="shared" si="31"/>
        <v>31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0</v>
      </c>
      <c r="AE25" s="98"/>
      <c r="AF25" s="98"/>
      <c r="AG25" s="98"/>
      <c r="AH25" s="98"/>
      <c r="AI25" s="98"/>
      <c r="AJ25" s="98"/>
      <c r="AK25" s="46">
        <f t="shared" si="23"/>
        <v>24</v>
      </c>
      <c r="AL25" s="54">
        <v>26.333333333333332</v>
      </c>
      <c r="AM25" s="114">
        <f t="shared" si="7"/>
        <v>69.333333333333329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/>
      <c r="AU25" s="98"/>
      <c r="AV25" s="98"/>
      <c r="AW25" s="98"/>
      <c r="AX25" s="98"/>
      <c r="AY25" s="98"/>
      <c r="AZ25" s="46">
        <f t="shared" si="24"/>
        <v>4</v>
      </c>
      <c r="BA25" s="54">
        <v>0.33333333333333331</v>
      </c>
      <c r="BB25" s="114">
        <f t="shared" si="8"/>
        <v>8.3333333333333339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/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/>
      <c r="BY25" s="98"/>
      <c r="BZ25" s="98"/>
      <c r="CA25" s="98"/>
      <c r="CB25" s="98"/>
      <c r="CC25" s="98"/>
      <c r="CD25" s="51">
        <f t="shared" si="26"/>
        <v>1</v>
      </c>
      <c r="CE25" s="54">
        <v>0</v>
      </c>
      <c r="CF25" s="114">
        <f t="shared" si="10"/>
        <v>2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0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40</v>
      </c>
      <c r="CU25" s="53">
        <f t="shared" si="30"/>
        <v>0.98360655737704927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/>
      <c r="Q26" s="98"/>
      <c r="R26" s="98"/>
      <c r="S26" s="98"/>
      <c r="T26" s="98"/>
      <c r="U26" s="98"/>
      <c r="V26" s="46">
        <f t="shared" si="22"/>
        <v>4</v>
      </c>
      <c r="W26" s="54">
        <v>9.6666666666666661</v>
      </c>
      <c r="X26" s="114">
        <f t="shared" si="31"/>
        <v>16.666666666666664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0</v>
      </c>
      <c r="AE26" s="98"/>
      <c r="AF26" s="98"/>
      <c r="AG26" s="98"/>
      <c r="AH26" s="98"/>
      <c r="AI26" s="98"/>
      <c r="AJ26" s="98"/>
      <c r="AK26" s="46">
        <f t="shared" si="23"/>
        <v>4</v>
      </c>
      <c r="AL26" s="54">
        <v>40</v>
      </c>
      <c r="AM26" s="114">
        <f t="shared" si="7"/>
        <v>47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/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/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/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0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8</v>
      </c>
      <c r="CU26" s="53">
        <f t="shared" si="30"/>
        <v>0.16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1</v>
      </c>
      <c r="O27" s="98">
        <v>0</v>
      </c>
      <c r="P27" s="98"/>
      <c r="Q27" s="98"/>
      <c r="R27" s="98"/>
      <c r="S27" s="98"/>
      <c r="T27" s="98"/>
      <c r="U27" s="98"/>
      <c r="V27" s="46">
        <f t="shared" si="22"/>
        <v>5</v>
      </c>
      <c r="W27" s="54">
        <v>13.333333333333334</v>
      </c>
      <c r="X27" s="114">
        <f t="shared" si="31"/>
        <v>20.333333333333336</v>
      </c>
      <c r="Y27" s="98">
        <v>0</v>
      </c>
      <c r="Z27" s="98">
        <v>1</v>
      </c>
      <c r="AA27" s="98">
        <v>1</v>
      </c>
      <c r="AB27" s="98">
        <v>4</v>
      </c>
      <c r="AC27" s="98">
        <v>0</v>
      </c>
      <c r="AD27" s="98">
        <v>0</v>
      </c>
      <c r="AE27" s="98"/>
      <c r="AF27" s="98"/>
      <c r="AG27" s="98"/>
      <c r="AH27" s="98"/>
      <c r="AI27" s="98"/>
      <c r="AJ27" s="98"/>
      <c r="AK27" s="46">
        <f t="shared" si="23"/>
        <v>6</v>
      </c>
      <c r="AL27" s="54">
        <v>19.666666666666668</v>
      </c>
      <c r="AM27" s="114">
        <f t="shared" si="7"/>
        <v>30.666666666666668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/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/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/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1</v>
      </c>
      <c r="CL27" s="91">
        <f t="shared" si="15"/>
        <v>0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11</v>
      </c>
      <c r="CU27" s="53">
        <f t="shared" si="30"/>
        <v>0.31730769230769235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1</v>
      </c>
      <c r="O28" s="98">
        <v>0</v>
      </c>
      <c r="P28" s="98"/>
      <c r="Q28" s="98"/>
      <c r="R28" s="98"/>
      <c r="S28" s="98"/>
      <c r="T28" s="98"/>
      <c r="U28" s="98"/>
      <c r="V28" s="46">
        <f t="shared" si="22"/>
        <v>167</v>
      </c>
      <c r="W28" s="54">
        <v>378</v>
      </c>
      <c r="X28" s="114">
        <f t="shared" si="31"/>
        <v>614</v>
      </c>
      <c r="Y28" s="98">
        <v>54</v>
      </c>
      <c r="Z28" s="98">
        <v>19</v>
      </c>
      <c r="AA28" s="98">
        <v>23</v>
      </c>
      <c r="AB28" s="98">
        <v>37</v>
      </c>
      <c r="AC28" s="98">
        <v>0</v>
      </c>
      <c r="AD28" s="98">
        <v>0</v>
      </c>
      <c r="AE28" s="98"/>
      <c r="AF28" s="98"/>
      <c r="AG28" s="98"/>
      <c r="AH28" s="98"/>
      <c r="AI28" s="98"/>
      <c r="AJ28" s="98"/>
      <c r="AK28" s="46">
        <f t="shared" si="23"/>
        <v>133</v>
      </c>
      <c r="AL28" s="54">
        <v>190</v>
      </c>
      <c r="AM28" s="114">
        <f t="shared" si="7"/>
        <v>383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/>
      <c r="AU28" s="98"/>
      <c r="AV28" s="98"/>
      <c r="AW28" s="98"/>
      <c r="AX28" s="98"/>
      <c r="AY28" s="98"/>
      <c r="AZ28" s="46">
        <f t="shared" si="24"/>
        <v>4</v>
      </c>
      <c r="BA28" s="54">
        <v>5.333333333333333</v>
      </c>
      <c r="BB28" s="114">
        <f t="shared" si="8"/>
        <v>13.333333333333332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/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2</v>
      </c>
      <c r="BT28" s="98">
        <v>4</v>
      </c>
      <c r="BU28" s="98">
        <v>2</v>
      </c>
      <c r="BV28" s="98">
        <v>0</v>
      </c>
      <c r="BW28" s="98">
        <v>0</v>
      </c>
      <c r="BX28" s="98"/>
      <c r="BY28" s="98"/>
      <c r="BZ28" s="98"/>
      <c r="CA28" s="98"/>
      <c r="CB28" s="98"/>
      <c r="CC28" s="98"/>
      <c r="CD28" s="51">
        <f t="shared" si="26"/>
        <v>11</v>
      </c>
      <c r="CE28" s="54">
        <v>7.333333333333333</v>
      </c>
      <c r="CF28" s="114">
        <f t="shared" si="10"/>
        <v>24.333333333333332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1</v>
      </c>
      <c r="CL28" s="91">
        <f t="shared" si="15"/>
        <v>0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315</v>
      </c>
      <c r="CU28" s="53">
        <f t="shared" si="30"/>
        <v>0.54216867469879504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3</v>
      </c>
      <c r="P29" s="98"/>
      <c r="Q29" s="98"/>
      <c r="R29" s="98"/>
      <c r="S29" s="98"/>
      <c r="T29" s="98"/>
      <c r="U29" s="98"/>
      <c r="V29" s="46">
        <f t="shared" si="22"/>
        <v>57</v>
      </c>
      <c r="W29" s="54">
        <v>166.33333333333334</v>
      </c>
      <c r="X29" s="114">
        <f t="shared" si="31"/>
        <v>265.33333333333337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1</v>
      </c>
      <c r="AE29" s="98"/>
      <c r="AF29" s="98"/>
      <c r="AG29" s="98"/>
      <c r="AH29" s="98"/>
      <c r="AI29" s="98"/>
      <c r="AJ29" s="98"/>
      <c r="AK29" s="46">
        <f t="shared" si="23"/>
        <v>116</v>
      </c>
      <c r="AL29" s="54">
        <v>239</v>
      </c>
      <c r="AM29" s="114">
        <f t="shared" si="7"/>
        <v>450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/>
      <c r="AU29" s="98"/>
      <c r="AV29" s="98"/>
      <c r="AW29" s="98"/>
      <c r="AX29" s="98"/>
      <c r="AY29" s="98"/>
      <c r="AZ29" s="46">
        <f t="shared" si="24"/>
        <v>3</v>
      </c>
      <c r="BA29" s="54">
        <v>8</v>
      </c>
      <c r="BB29" s="114">
        <f t="shared" si="8"/>
        <v>12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/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/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</v>
      </c>
      <c r="CM29" s="91">
        <f t="shared" si="16"/>
        <v>0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179</v>
      </c>
      <c r="CU29" s="53">
        <f t="shared" si="30"/>
        <v>0.42925659472422056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79</v>
      </c>
      <c r="O30" s="98">
        <v>4</v>
      </c>
      <c r="P30" s="98"/>
      <c r="Q30" s="98"/>
      <c r="R30" s="98"/>
      <c r="S30" s="98"/>
      <c r="T30" s="98"/>
      <c r="U30" s="98"/>
      <c r="V30" s="46">
        <f t="shared" si="22"/>
        <v>295</v>
      </c>
      <c r="W30" s="54">
        <v>217.66666666666666</v>
      </c>
      <c r="X30" s="114">
        <f t="shared" si="31"/>
        <v>727.66666666666663</v>
      </c>
      <c r="Y30" s="98">
        <v>39</v>
      </c>
      <c r="Z30" s="98">
        <v>39</v>
      </c>
      <c r="AA30" s="98">
        <v>93</v>
      </c>
      <c r="AB30" s="98">
        <v>100</v>
      </c>
      <c r="AC30" s="98">
        <v>76</v>
      </c>
      <c r="AD30" s="98">
        <v>2</v>
      </c>
      <c r="AE30" s="98"/>
      <c r="AF30" s="98"/>
      <c r="AG30" s="98"/>
      <c r="AH30" s="98"/>
      <c r="AI30" s="98"/>
      <c r="AJ30" s="98"/>
      <c r="AK30" s="46">
        <f t="shared" si="23"/>
        <v>349</v>
      </c>
      <c r="AL30" s="54">
        <v>201</v>
      </c>
      <c r="AM30" s="114">
        <f t="shared" si="7"/>
        <v>821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0</v>
      </c>
      <c r="AT30" s="98"/>
      <c r="AU30" s="98"/>
      <c r="AV30" s="98"/>
      <c r="AW30" s="98"/>
      <c r="AX30" s="98"/>
      <c r="AY30" s="98"/>
      <c r="AZ30" s="46">
        <f t="shared" si="24"/>
        <v>7</v>
      </c>
      <c r="BA30" s="54">
        <v>4.333333333333333</v>
      </c>
      <c r="BB30" s="114">
        <f t="shared" si="8"/>
        <v>18.333333333333332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/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0</v>
      </c>
      <c r="BX30" s="98"/>
      <c r="BY30" s="98"/>
      <c r="BZ30" s="98"/>
      <c r="CA30" s="98"/>
      <c r="CB30" s="98"/>
      <c r="CC30" s="98"/>
      <c r="CD30" s="51">
        <f t="shared" si="26"/>
        <v>33</v>
      </c>
      <c r="CE30" s="54">
        <v>9.6666666666666661</v>
      </c>
      <c r="CF30" s="114">
        <f t="shared" si="10"/>
        <v>59.666666666666664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157</v>
      </c>
      <c r="CL30" s="91">
        <f t="shared" si="15"/>
        <v>6</v>
      </c>
      <c r="CM30" s="91">
        <f t="shared" si="16"/>
        <v>0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684</v>
      </c>
      <c r="CU30" s="53">
        <f t="shared" si="30"/>
        <v>1.580893682588598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5</v>
      </c>
      <c r="P31" s="98"/>
      <c r="Q31" s="98"/>
      <c r="R31" s="98"/>
      <c r="S31" s="98"/>
      <c r="T31" s="98"/>
      <c r="U31" s="98"/>
      <c r="V31" s="46">
        <f t="shared" si="22"/>
        <v>71</v>
      </c>
      <c r="W31" s="54">
        <v>88.333333333333329</v>
      </c>
      <c r="X31" s="114">
        <f t="shared" si="31"/>
        <v>209.33333333333331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4</v>
      </c>
      <c r="AE31" s="98"/>
      <c r="AF31" s="98"/>
      <c r="AG31" s="98"/>
      <c r="AH31" s="98"/>
      <c r="AI31" s="98"/>
      <c r="AJ31" s="98"/>
      <c r="AK31" s="46">
        <f t="shared" si="23"/>
        <v>176</v>
      </c>
      <c r="AL31" s="54">
        <v>193.66666666666666</v>
      </c>
      <c r="AM31" s="114">
        <f t="shared" si="7"/>
        <v>492.66666666666663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/>
      <c r="AU31" s="98"/>
      <c r="AV31" s="98"/>
      <c r="AW31" s="98"/>
      <c r="AX31" s="98"/>
      <c r="AY31" s="98"/>
      <c r="AZ31" s="46">
        <f t="shared" si="24"/>
        <v>4</v>
      </c>
      <c r="BA31" s="54">
        <v>3.3333333333333335</v>
      </c>
      <c r="BB31" s="114">
        <f t="shared" si="8"/>
        <v>10.333333333333334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/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/>
      <c r="BY31" s="98"/>
      <c r="BZ31" s="98"/>
      <c r="CA31" s="98"/>
      <c r="CB31" s="98"/>
      <c r="CC31" s="98"/>
      <c r="CD31" s="51">
        <f t="shared" si="26"/>
        <v>1</v>
      </c>
      <c r="CE31" s="54">
        <v>0.33333333333333331</v>
      </c>
      <c r="CF31" s="114">
        <f t="shared" si="10"/>
        <v>2.3333333333333335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9</v>
      </c>
      <c r="CM31" s="91">
        <f t="shared" si="16"/>
        <v>0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252</v>
      </c>
      <c r="CU31" s="53">
        <f t="shared" si="30"/>
        <v>0.88111888111888126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</v>
      </c>
      <c r="P32" s="98"/>
      <c r="Q32" s="98"/>
      <c r="R32" s="98"/>
      <c r="S32" s="98"/>
      <c r="T32" s="98"/>
      <c r="U32" s="98"/>
      <c r="V32" s="46">
        <f t="shared" si="22"/>
        <v>129</v>
      </c>
      <c r="W32" s="54">
        <v>215.33333333333334</v>
      </c>
      <c r="X32" s="114">
        <f t="shared" si="31"/>
        <v>407.33333333333337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</v>
      </c>
      <c r="AE32" s="98"/>
      <c r="AF32" s="98"/>
      <c r="AG32" s="98"/>
      <c r="AH32" s="98"/>
      <c r="AI32" s="98"/>
      <c r="AJ32" s="98"/>
      <c r="AK32" s="46">
        <f t="shared" si="23"/>
        <v>78</v>
      </c>
      <c r="AL32" s="54">
        <v>83.666666666666671</v>
      </c>
      <c r="AM32" s="114">
        <f t="shared" si="7"/>
        <v>209.66666666666669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0</v>
      </c>
      <c r="AT32" s="98"/>
      <c r="AU32" s="98"/>
      <c r="AV32" s="98"/>
      <c r="AW32" s="98"/>
      <c r="AX32" s="98"/>
      <c r="AY32" s="98"/>
      <c r="AZ32" s="46">
        <f t="shared" si="24"/>
        <v>8</v>
      </c>
      <c r="BA32" s="54">
        <v>5.333333333333333</v>
      </c>
      <c r="BB32" s="114">
        <f t="shared" si="8"/>
        <v>18.333333333333332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/>
      <c r="BJ32" s="98"/>
      <c r="BK32" s="98"/>
      <c r="BL32" s="98"/>
      <c r="BM32" s="98"/>
      <c r="BN32" s="98"/>
      <c r="BO32" s="51">
        <f t="shared" si="25"/>
        <v>1</v>
      </c>
      <c r="BP32" s="54">
        <v>0.33333333333333331</v>
      </c>
      <c r="BQ32" s="114">
        <f t="shared" si="9"/>
        <v>2.3333333333333335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0</v>
      </c>
      <c r="BX32" s="98"/>
      <c r="BY32" s="98"/>
      <c r="BZ32" s="98"/>
      <c r="CA32" s="98"/>
      <c r="CB32" s="98"/>
      <c r="CC32" s="98"/>
      <c r="CD32" s="51">
        <f t="shared" si="26"/>
        <v>10</v>
      </c>
      <c r="CE32" s="54">
        <v>4.333333333333333</v>
      </c>
      <c r="CF32" s="114">
        <f t="shared" si="10"/>
        <v>20.333333333333332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3</v>
      </c>
      <c r="CM32" s="91">
        <f t="shared" si="16"/>
        <v>0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226</v>
      </c>
      <c r="CU32" s="53">
        <f t="shared" si="30"/>
        <v>0.73139158576051788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11</v>
      </c>
      <c r="O33" s="98">
        <v>0</v>
      </c>
      <c r="P33" s="98"/>
      <c r="Q33" s="98"/>
      <c r="R33" s="98"/>
      <c r="S33" s="98"/>
      <c r="T33" s="98"/>
      <c r="U33" s="98"/>
      <c r="V33" s="46">
        <f t="shared" si="22"/>
        <v>22</v>
      </c>
      <c r="W33" s="54">
        <v>9</v>
      </c>
      <c r="X33" s="114">
        <f t="shared" si="31"/>
        <v>46</v>
      </c>
      <c r="Y33" s="98">
        <v>10</v>
      </c>
      <c r="Z33" s="98">
        <v>13</v>
      </c>
      <c r="AA33" s="98">
        <v>26</v>
      </c>
      <c r="AB33" s="98">
        <v>16</v>
      </c>
      <c r="AC33" s="98">
        <v>25</v>
      </c>
      <c r="AD33" s="98">
        <v>0</v>
      </c>
      <c r="AE33" s="98"/>
      <c r="AF33" s="98"/>
      <c r="AG33" s="98"/>
      <c r="AH33" s="98"/>
      <c r="AI33" s="98"/>
      <c r="AJ33" s="98"/>
      <c r="AK33" s="46">
        <f t="shared" si="23"/>
        <v>90</v>
      </c>
      <c r="AL33" s="54">
        <v>38.333333333333336</v>
      </c>
      <c r="AM33" s="114">
        <f t="shared" si="7"/>
        <v>195.33333333333334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/>
      <c r="AU33" s="98"/>
      <c r="AV33" s="98"/>
      <c r="AW33" s="98"/>
      <c r="AX33" s="98"/>
      <c r="AY33" s="98"/>
      <c r="AZ33" s="46">
        <f t="shared" si="24"/>
        <v>3</v>
      </c>
      <c r="BA33" s="54">
        <v>0.66666666666666663</v>
      </c>
      <c r="BB33" s="114">
        <f t="shared" si="8"/>
        <v>4.666666666666667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/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/>
      <c r="BY33" s="98"/>
      <c r="BZ33" s="98"/>
      <c r="CA33" s="98"/>
      <c r="CB33" s="98"/>
      <c r="CC33" s="98"/>
      <c r="CD33" s="51">
        <f t="shared" si="26"/>
        <v>4</v>
      </c>
      <c r="CE33" s="54">
        <v>0.33333333333333331</v>
      </c>
      <c r="CF33" s="114">
        <f t="shared" si="10"/>
        <v>4.333333333333333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36</v>
      </c>
      <c r="CL33" s="91">
        <f t="shared" si="15"/>
        <v>0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119</v>
      </c>
      <c r="CU33" s="53">
        <f t="shared" si="30"/>
        <v>2.4620689655172412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0</v>
      </c>
      <c r="P34" s="98"/>
      <c r="Q34" s="98"/>
      <c r="R34" s="98"/>
      <c r="S34" s="98"/>
      <c r="T34" s="98"/>
      <c r="U34" s="98"/>
      <c r="V34" s="46">
        <f t="shared" si="22"/>
        <v>46</v>
      </c>
      <c r="W34" s="54">
        <v>47</v>
      </c>
      <c r="X34" s="114">
        <f t="shared" si="31"/>
        <v>123</v>
      </c>
      <c r="Y34" s="98">
        <v>22</v>
      </c>
      <c r="Z34" s="98">
        <v>36</v>
      </c>
      <c r="AA34" s="98">
        <v>32</v>
      </c>
      <c r="AB34" s="98">
        <v>53</v>
      </c>
      <c r="AC34" s="98">
        <v>38</v>
      </c>
      <c r="AD34" s="98">
        <v>1</v>
      </c>
      <c r="AE34" s="98"/>
      <c r="AF34" s="98"/>
      <c r="AG34" s="98"/>
      <c r="AH34" s="98"/>
      <c r="AI34" s="98"/>
      <c r="AJ34" s="98"/>
      <c r="AK34" s="46">
        <f t="shared" si="23"/>
        <v>182</v>
      </c>
      <c r="AL34" s="54">
        <v>74</v>
      </c>
      <c r="AM34" s="114">
        <f t="shared" si="7"/>
        <v>380</v>
      </c>
      <c r="AN34" s="98">
        <v>0</v>
      </c>
      <c r="AO34" s="98">
        <v>1</v>
      </c>
      <c r="AP34" s="98">
        <v>0</v>
      </c>
      <c r="AQ34" s="98">
        <v>0</v>
      </c>
      <c r="AR34" s="98">
        <v>1</v>
      </c>
      <c r="AS34" s="98">
        <v>0</v>
      </c>
      <c r="AT34" s="98"/>
      <c r="AU34" s="98"/>
      <c r="AV34" s="98"/>
      <c r="AW34" s="98"/>
      <c r="AX34" s="98"/>
      <c r="AY34" s="98"/>
      <c r="AZ34" s="46">
        <f t="shared" si="24"/>
        <v>2</v>
      </c>
      <c r="BA34" s="54">
        <v>3</v>
      </c>
      <c r="BB34" s="114">
        <f t="shared" si="8"/>
        <v>6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/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0</v>
      </c>
      <c r="BX34" s="98"/>
      <c r="BY34" s="98"/>
      <c r="BZ34" s="98"/>
      <c r="CA34" s="98"/>
      <c r="CB34" s="98"/>
      <c r="CC34" s="98"/>
      <c r="CD34" s="51">
        <f t="shared" si="26"/>
        <v>3</v>
      </c>
      <c r="CE34" s="54">
        <v>3.6666666666666665</v>
      </c>
      <c r="CF34" s="114">
        <f t="shared" si="10"/>
        <v>8.6666666666666661</v>
      </c>
      <c r="CG34" s="91">
        <f t="shared" si="27"/>
        <v>31</v>
      </c>
      <c r="CH34" s="91">
        <f t="shared" si="11"/>
        <v>45</v>
      </c>
      <c r="CI34" s="91">
        <f t="shared" si="12"/>
        <v>41</v>
      </c>
      <c r="CJ34" s="91">
        <f t="shared" si="13"/>
        <v>71</v>
      </c>
      <c r="CK34" s="91">
        <f t="shared" si="14"/>
        <v>44</v>
      </c>
      <c r="CL34" s="91">
        <f t="shared" si="15"/>
        <v>1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233</v>
      </c>
      <c r="CU34" s="53">
        <f t="shared" si="30"/>
        <v>1.8203125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0</v>
      </c>
      <c r="P35" s="98"/>
      <c r="Q35" s="98"/>
      <c r="R35" s="98"/>
      <c r="S35" s="98"/>
      <c r="T35" s="98"/>
      <c r="U35" s="98"/>
      <c r="V35" s="46">
        <f t="shared" si="22"/>
        <v>8</v>
      </c>
      <c r="W35" s="54">
        <v>101.66666666666667</v>
      </c>
      <c r="X35" s="114">
        <f t="shared" si="31"/>
        <v>114.66666666666667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10</v>
      </c>
      <c r="AE35" s="98"/>
      <c r="AF35" s="98"/>
      <c r="AG35" s="98"/>
      <c r="AH35" s="98"/>
      <c r="AI35" s="98"/>
      <c r="AJ35" s="98"/>
      <c r="AK35" s="46">
        <f t="shared" si="23"/>
        <v>87</v>
      </c>
      <c r="AL35" s="54">
        <v>102.33333333333333</v>
      </c>
      <c r="AM35" s="114">
        <f t="shared" si="7"/>
        <v>266.33333333333331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/>
      <c r="AU35" s="98"/>
      <c r="AV35" s="98"/>
      <c r="AW35" s="98"/>
      <c r="AX35" s="98"/>
      <c r="AY35" s="98"/>
      <c r="AZ35" s="46">
        <f t="shared" si="24"/>
        <v>5</v>
      </c>
      <c r="BA35" s="54">
        <v>5.333333333333333</v>
      </c>
      <c r="BB35" s="114">
        <f t="shared" si="8"/>
        <v>14.333333333333332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/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0</v>
      </c>
      <c r="BX35" s="98"/>
      <c r="BY35" s="98"/>
      <c r="BZ35" s="98"/>
      <c r="CA35" s="98"/>
      <c r="CB35" s="98"/>
      <c r="CC35" s="98"/>
      <c r="CD35" s="51">
        <f t="shared" si="26"/>
        <v>6</v>
      </c>
      <c r="CE35" s="54">
        <v>5</v>
      </c>
      <c r="CF35" s="114">
        <f t="shared" si="10"/>
        <v>17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11</v>
      </c>
      <c r="CM35" s="91">
        <f t="shared" si="16"/>
        <v>0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106</v>
      </c>
      <c r="CU35" s="53">
        <f t="shared" si="30"/>
        <v>0.494556765163297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/>
      <c r="Q36" s="98"/>
      <c r="R36" s="98"/>
      <c r="S36" s="98"/>
      <c r="T36" s="98"/>
      <c r="U36" s="98"/>
      <c r="V36" s="46">
        <f t="shared" si="22"/>
        <v>1</v>
      </c>
      <c r="W36" s="54">
        <v>35.333333333333336</v>
      </c>
      <c r="X36" s="114">
        <f t="shared" si="31"/>
        <v>37.333333333333336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0</v>
      </c>
      <c r="AE36" s="98"/>
      <c r="AF36" s="98"/>
      <c r="AG36" s="98"/>
      <c r="AH36" s="98"/>
      <c r="AI36" s="98"/>
      <c r="AJ36" s="98"/>
      <c r="AK36" s="46">
        <f t="shared" si="23"/>
        <v>10</v>
      </c>
      <c r="AL36" s="54">
        <v>248.33333333333334</v>
      </c>
      <c r="AM36" s="114">
        <f t="shared" si="7"/>
        <v>268.33333333333337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/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/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/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11</v>
      </c>
      <c r="CU36" s="53">
        <f t="shared" si="30"/>
        <v>3.8194444444444448E-2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5</v>
      </c>
      <c r="O37" s="98">
        <v>0</v>
      </c>
      <c r="P37" s="98"/>
      <c r="Q37" s="98"/>
      <c r="R37" s="98"/>
      <c r="S37" s="98"/>
      <c r="T37" s="98"/>
      <c r="U37" s="98"/>
      <c r="V37" s="46">
        <f t="shared" si="22"/>
        <v>53</v>
      </c>
      <c r="W37" s="54">
        <v>103</v>
      </c>
      <c r="X37" s="114">
        <f t="shared" si="31"/>
        <v>187</v>
      </c>
      <c r="Y37" s="98">
        <v>10</v>
      </c>
      <c r="Z37" s="98">
        <v>7</v>
      </c>
      <c r="AA37" s="98">
        <v>36</v>
      </c>
      <c r="AB37" s="98">
        <v>36</v>
      </c>
      <c r="AC37" s="98">
        <v>14</v>
      </c>
      <c r="AD37" s="98">
        <v>0</v>
      </c>
      <c r="AE37" s="98"/>
      <c r="AF37" s="98"/>
      <c r="AG37" s="98"/>
      <c r="AH37" s="98"/>
      <c r="AI37" s="98"/>
      <c r="AJ37" s="98"/>
      <c r="AK37" s="46">
        <f t="shared" si="23"/>
        <v>103</v>
      </c>
      <c r="AL37" s="54">
        <v>57.333333333333336</v>
      </c>
      <c r="AM37" s="114">
        <f t="shared" si="7"/>
        <v>246.33333333333334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/>
      <c r="AU37" s="98"/>
      <c r="AV37" s="98"/>
      <c r="AW37" s="98"/>
      <c r="AX37" s="98"/>
      <c r="AY37" s="98"/>
      <c r="AZ37" s="46">
        <f t="shared" si="24"/>
        <v>2</v>
      </c>
      <c r="BA37" s="54">
        <v>2</v>
      </c>
      <c r="BB37" s="114">
        <f t="shared" si="8"/>
        <v>5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/>
      <c r="BJ37" s="98"/>
      <c r="BK37" s="98"/>
      <c r="BL37" s="98"/>
      <c r="BM37" s="98"/>
      <c r="BN37" s="98"/>
      <c r="BO37" s="51">
        <f t="shared" si="25"/>
        <v>0</v>
      </c>
      <c r="BP37" s="54">
        <v>0</v>
      </c>
      <c r="BQ37" s="114">
        <f t="shared" si="9"/>
        <v>0</v>
      </c>
      <c r="BR37" s="98">
        <v>5</v>
      </c>
      <c r="BS37" s="98">
        <v>7</v>
      </c>
      <c r="BT37" s="98">
        <v>8</v>
      </c>
      <c r="BU37" s="98">
        <v>4</v>
      </c>
      <c r="BV37" s="98">
        <v>2</v>
      </c>
      <c r="BW37" s="98">
        <v>0</v>
      </c>
      <c r="BX37" s="98"/>
      <c r="BY37" s="98"/>
      <c r="BZ37" s="98"/>
      <c r="CA37" s="98"/>
      <c r="CB37" s="98"/>
      <c r="CC37" s="98"/>
      <c r="CD37" s="51">
        <f t="shared" si="26"/>
        <v>26</v>
      </c>
      <c r="CE37" s="54">
        <v>9</v>
      </c>
      <c r="CF37" s="114">
        <f t="shared" si="10"/>
        <v>49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21</v>
      </c>
      <c r="CL37" s="91">
        <f t="shared" si="15"/>
        <v>0</v>
      </c>
      <c r="CM37" s="91">
        <f t="shared" si="16"/>
        <v>0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184</v>
      </c>
      <c r="CU37" s="53">
        <f t="shared" si="30"/>
        <v>1.0739299610894941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</v>
      </c>
      <c r="M38" s="98">
        <v>0</v>
      </c>
      <c r="N38" s="98">
        <v>0</v>
      </c>
      <c r="O38" s="98">
        <v>0</v>
      </c>
      <c r="P38" s="98"/>
      <c r="Q38" s="98"/>
      <c r="R38" s="98"/>
      <c r="S38" s="98"/>
      <c r="T38" s="98"/>
      <c r="U38" s="98"/>
      <c r="V38" s="46">
        <f t="shared" si="22"/>
        <v>10</v>
      </c>
      <c r="W38" s="54">
        <v>13.666666666666666</v>
      </c>
      <c r="X38" s="114">
        <f t="shared" si="31"/>
        <v>24.666666666666664</v>
      </c>
      <c r="Y38" s="98">
        <v>7</v>
      </c>
      <c r="Z38" s="98">
        <v>3</v>
      </c>
      <c r="AA38" s="98">
        <v>0</v>
      </c>
      <c r="AB38" s="98">
        <v>0</v>
      </c>
      <c r="AC38" s="98">
        <v>0</v>
      </c>
      <c r="AD38" s="98">
        <v>0</v>
      </c>
      <c r="AE38" s="98"/>
      <c r="AF38" s="98"/>
      <c r="AG38" s="98"/>
      <c r="AH38" s="98"/>
      <c r="AI38" s="98"/>
      <c r="AJ38" s="98"/>
      <c r="AK38" s="46">
        <f t="shared" si="23"/>
        <v>10</v>
      </c>
      <c r="AL38" s="54">
        <v>10</v>
      </c>
      <c r="AM38" s="114">
        <f t="shared" si="7"/>
        <v>20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/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/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0</v>
      </c>
      <c r="BW38" s="98">
        <v>0</v>
      </c>
      <c r="BX38" s="98"/>
      <c r="BY38" s="98"/>
      <c r="BZ38" s="98"/>
      <c r="CA38" s="98"/>
      <c r="CB38" s="98"/>
      <c r="CC38" s="98"/>
      <c r="CD38" s="51">
        <f t="shared" si="26"/>
        <v>0</v>
      </c>
      <c r="CE38" s="54">
        <v>0.66666666666666663</v>
      </c>
      <c r="CF38" s="114">
        <f t="shared" si="10"/>
        <v>0.66666666666666663</v>
      </c>
      <c r="CG38" s="91">
        <f t="shared" si="27"/>
        <v>13</v>
      </c>
      <c r="CH38" s="91">
        <f t="shared" si="11"/>
        <v>6</v>
      </c>
      <c r="CI38" s="91">
        <f t="shared" si="12"/>
        <v>1</v>
      </c>
      <c r="CJ38" s="91">
        <f t="shared" si="13"/>
        <v>0</v>
      </c>
      <c r="CK38" s="91">
        <f t="shared" si="14"/>
        <v>0</v>
      </c>
      <c r="CL38" s="91">
        <f t="shared" si="15"/>
        <v>0</v>
      </c>
      <c r="CM38" s="91">
        <f t="shared" si="16"/>
        <v>0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20</v>
      </c>
      <c r="CU38" s="53">
        <f t="shared" si="30"/>
        <v>0.82191780821917815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0</v>
      </c>
      <c r="O39" s="98">
        <v>0</v>
      </c>
      <c r="P39" s="98"/>
      <c r="Q39" s="98"/>
      <c r="R39" s="98"/>
      <c r="S39" s="98"/>
      <c r="T39" s="98"/>
      <c r="U39" s="98"/>
      <c r="V39" s="46">
        <f t="shared" si="22"/>
        <v>1</v>
      </c>
      <c r="W39" s="54">
        <v>1.6666666666666667</v>
      </c>
      <c r="X39" s="114">
        <f t="shared" si="31"/>
        <v>3.666666666666667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0</v>
      </c>
      <c r="AE39" s="98"/>
      <c r="AF39" s="98"/>
      <c r="AG39" s="98"/>
      <c r="AH39" s="98"/>
      <c r="AI39" s="98"/>
      <c r="AJ39" s="98"/>
      <c r="AK39" s="46">
        <f t="shared" si="23"/>
        <v>2</v>
      </c>
      <c r="AL39" s="54">
        <v>7.333333333333333</v>
      </c>
      <c r="AM39" s="114">
        <f t="shared" si="7"/>
        <v>11.333333333333332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/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/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/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0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3</v>
      </c>
      <c r="CU39" s="53">
        <f t="shared" si="30"/>
        <v>0.33333333333333331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1</v>
      </c>
      <c r="P40" s="98"/>
      <c r="Q40" s="98"/>
      <c r="R40" s="98"/>
      <c r="S40" s="98"/>
      <c r="T40" s="98"/>
      <c r="U40" s="98"/>
      <c r="V40" s="46">
        <f t="shared" si="22"/>
        <v>11</v>
      </c>
      <c r="W40" s="54">
        <v>33.666666666666664</v>
      </c>
      <c r="X40" s="114">
        <f t="shared" si="31"/>
        <v>47.666666666666664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0</v>
      </c>
      <c r="AE40" s="98"/>
      <c r="AF40" s="98"/>
      <c r="AG40" s="98"/>
      <c r="AH40" s="98"/>
      <c r="AI40" s="98"/>
      <c r="AJ40" s="98"/>
      <c r="AK40" s="46">
        <f t="shared" si="23"/>
        <v>20</v>
      </c>
      <c r="AL40" s="54">
        <v>91</v>
      </c>
      <c r="AM40" s="114">
        <f t="shared" si="7"/>
        <v>125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/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/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/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1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31</v>
      </c>
      <c r="CU40" s="53">
        <f t="shared" si="30"/>
        <v>0.24734042553191493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14</v>
      </c>
      <c r="O41" s="98">
        <v>0</v>
      </c>
      <c r="P41" s="98"/>
      <c r="Q41" s="98"/>
      <c r="R41" s="98"/>
      <c r="S41" s="98"/>
      <c r="T41" s="98"/>
      <c r="U41" s="98"/>
      <c r="V41" s="46">
        <f t="shared" si="22"/>
        <v>66</v>
      </c>
      <c r="W41" s="54">
        <v>78.666666666666671</v>
      </c>
      <c r="X41" s="114">
        <f t="shared" si="31"/>
        <v>173.66666666666669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/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/>
      <c r="AU41" s="98"/>
      <c r="AV41" s="98"/>
      <c r="AW41" s="98"/>
      <c r="AX41" s="98"/>
      <c r="AY41" s="98"/>
      <c r="AZ41" s="46">
        <f t="shared" si="24"/>
        <v>1</v>
      </c>
      <c r="BA41" s="54">
        <v>1</v>
      </c>
      <c r="BB41" s="114">
        <f t="shared" si="8"/>
        <v>3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/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/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14</v>
      </c>
      <c r="CL41" s="91">
        <f t="shared" si="15"/>
        <v>0</v>
      </c>
      <c r="CM41" s="91">
        <f t="shared" si="16"/>
        <v>0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68</v>
      </c>
      <c r="CU41" s="53">
        <f t="shared" si="30"/>
        <v>0.79999999999999982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6</v>
      </c>
      <c r="O42" s="98">
        <v>0</v>
      </c>
      <c r="P42" s="98"/>
      <c r="Q42" s="98"/>
      <c r="R42" s="98"/>
      <c r="S42" s="98"/>
      <c r="T42" s="98"/>
      <c r="U42" s="98"/>
      <c r="V42" s="46">
        <f t="shared" si="22"/>
        <v>107</v>
      </c>
      <c r="W42" s="54">
        <v>152</v>
      </c>
      <c r="X42" s="114">
        <f t="shared" si="31"/>
        <v>330</v>
      </c>
      <c r="Y42" s="98">
        <v>17</v>
      </c>
      <c r="Z42" s="98">
        <v>15</v>
      </c>
      <c r="AA42" s="98">
        <v>17</v>
      </c>
      <c r="AB42" s="98">
        <v>21</v>
      </c>
      <c r="AC42" s="98">
        <v>12</v>
      </c>
      <c r="AD42" s="98">
        <v>0</v>
      </c>
      <c r="AE42" s="98"/>
      <c r="AF42" s="98"/>
      <c r="AG42" s="98"/>
      <c r="AH42" s="98"/>
      <c r="AI42" s="98"/>
      <c r="AJ42" s="98"/>
      <c r="AK42" s="46">
        <f t="shared" si="23"/>
        <v>82</v>
      </c>
      <c r="AL42" s="54">
        <v>118.33333333333333</v>
      </c>
      <c r="AM42" s="114">
        <f t="shared" si="7"/>
        <v>250.33333333333331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0</v>
      </c>
      <c r="AT42" s="98"/>
      <c r="AU42" s="98"/>
      <c r="AV42" s="98"/>
      <c r="AW42" s="98"/>
      <c r="AX42" s="98"/>
      <c r="AY42" s="98"/>
      <c r="AZ42" s="46">
        <f t="shared" si="24"/>
        <v>2</v>
      </c>
      <c r="BA42" s="54">
        <v>6</v>
      </c>
      <c r="BB42" s="114">
        <f t="shared" si="8"/>
        <v>9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/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>
        <v>0</v>
      </c>
      <c r="BU42" s="98">
        <v>0</v>
      </c>
      <c r="BV42" s="98">
        <v>0</v>
      </c>
      <c r="BW42" s="98">
        <v>0</v>
      </c>
      <c r="BX42" s="98"/>
      <c r="BY42" s="98"/>
      <c r="BZ42" s="98"/>
      <c r="CA42" s="98"/>
      <c r="CB42" s="98"/>
      <c r="CC42" s="98"/>
      <c r="CD42" s="51">
        <f t="shared" si="26"/>
        <v>0</v>
      </c>
      <c r="CE42" s="54">
        <v>50.333333333333336</v>
      </c>
      <c r="CF42" s="114">
        <f t="shared" si="10"/>
        <v>50.333333333333336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18</v>
      </c>
      <c r="CL42" s="91">
        <f t="shared" si="15"/>
        <v>0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191</v>
      </c>
      <c r="CU42" s="53">
        <f t="shared" si="30"/>
        <v>0.58350305498981669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0</v>
      </c>
      <c r="O43" s="98">
        <v>0</v>
      </c>
      <c r="P43" s="98"/>
      <c r="Q43" s="98"/>
      <c r="R43" s="98"/>
      <c r="S43" s="98"/>
      <c r="T43" s="98"/>
      <c r="U43" s="98"/>
      <c r="V43" s="46">
        <f t="shared" si="22"/>
        <v>5</v>
      </c>
      <c r="W43" s="54">
        <v>8.3333333333333339</v>
      </c>
      <c r="X43" s="114">
        <f t="shared" si="31"/>
        <v>16.333333333333336</v>
      </c>
      <c r="Y43" s="98">
        <v>2</v>
      </c>
      <c r="Z43" s="98">
        <v>4</v>
      </c>
      <c r="AA43" s="98">
        <v>1</v>
      </c>
      <c r="AB43" s="98">
        <v>0</v>
      </c>
      <c r="AC43" s="98">
        <v>0</v>
      </c>
      <c r="AD43" s="98">
        <v>0</v>
      </c>
      <c r="AE43" s="98"/>
      <c r="AF43" s="98"/>
      <c r="AG43" s="98"/>
      <c r="AH43" s="98"/>
      <c r="AI43" s="98"/>
      <c r="AJ43" s="98"/>
      <c r="AK43" s="46">
        <f t="shared" si="23"/>
        <v>7</v>
      </c>
      <c r="AL43" s="54">
        <v>16</v>
      </c>
      <c r="AM43" s="114">
        <f t="shared" si="7"/>
        <v>24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/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/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/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0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12</v>
      </c>
      <c r="CU43" s="53">
        <f t="shared" si="30"/>
        <v>0.47999999999999993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/>
      <c r="Q44" s="98"/>
      <c r="R44" s="98"/>
      <c r="S44" s="98"/>
      <c r="T44" s="98"/>
      <c r="U44" s="98"/>
      <c r="V44" s="46">
        <f t="shared" si="22"/>
        <v>10</v>
      </c>
      <c r="W44" s="54">
        <v>21.333333333333332</v>
      </c>
      <c r="X44" s="114">
        <f t="shared" si="31"/>
        <v>41.333333333333329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0</v>
      </c>
      <c r="AE44" s="98"/>
      <c r="AF44" s="98"/>
      <c r="AG44" s="98"/>
      <c r="AH44" s="98"/>
      <c r="AI44" s="98"/>
      <c r="AJ44" s="98"/>
      <c r="AK44" s="46">
        <f t="shared" si="23"/>
        <v>8</v>
      </c>
      <c r="AL44" s="54">
        <v>8</v>
      </c>
      <c r="AM44" s="114">
        <f t="shared" si="7"/>
        <v>23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/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/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/>
      <c r="BY44" s="98"/>
      <c r="BZ44" s="98"/>
      <c r="CA44" s="98"/>
      <c r="CB44" s="98"/>
      <c r="CC44" s="98"/>
      <c r="CD44" s="51">
        <f t="shared" si="26"/>
        <v>1</v>
      </c>
      <c r="CE44" s="54">
        <v>2.6666666666666665</v>
      </c>
      <c r="CF44" s="114">
        <f t="shared" si="10"/>
        <v>4.6666666666666661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0</v>
      </c>
      <c r="CM44" s="91">
        <f t="shared" si="16"/>
        <v>0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19</v>
      </c>
      <c r="CU44" s="53">
        <f t="shared" si="30"/>
        <v>0.58762886597938158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98"/>
      <c r="Q45" s="98"/>
      <c r="R45" s="98"/>
      <c r="S45" s="98"/>
      <c r="T45" s="98"/>
      <c r="U45" s="98"/>
      <c r="V45" s="46">
        <f t="shared" si="22"/>
        <v>0</v>
      </c>
      <c r="W45" s="54">
        <v>12.666666666666666</v>
      </c>
      <c r="X45" s="114">
        <f t="shared" si="31"/>
        <v>12.666666666666666</v>
      </c>
      <c r="Y45" s="98">
        <v>6</v>
      </c>
      <c r="Z45" s="98">
        <v>3</v>
      </c>
      <c r="AA45" s="98">
        <v>10</v>
      </c>
      <c r="AB45" s="98">
        <v>6</v>
      </c>
      <c r="AC45" s="98">
        <v>0</v>
      </c>
      <c r="AD45" s="98">
        <v>0</v>
      </c>
      <c r="AE45" s="98"/>
      <c r="AF45" s="98"/>
      <c r="AG45" s="98"/>
      <c r="AH45" s="98"/>
      <c r="AI45" s="98"/>
      <c r="AJ45" s="98"/>
      <c r="AK45" s="46">
        <f t="shared" si="23"/>
        <v>25</v>
      </c>
      <c r="AL45" s="54">
        <v>40.333333333333336</v>
      </c>
      <c r="AM45" s="114">
        <f t="shared" si="7"/>
        <v>81.333333333333343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/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/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/>
      <c r="BY45" s="98"/>
      <c r="BZ45" s="98"/>
      <c r="CA45" s="98"/>
      <c r="CB45" s="98"/>
      <c r="CC45" s="98"/>
      <c r="CD45" s="51">
        <f t="shared" si="26"/>
        <v>1</v>
      </c>
      <c r="CE45" s="54">
        <v>1</v>
      </c>
      <c r="CF45" s="114">
        <f t="shared" si="10"/>
        <v>3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0</v>
      </c>
      <c r="CL45" s="91">
        <f t="shared" si="15"/>
        <v>0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26</v>
      </c>
      <c r="CU45" s="53">
        <f t="shared" si="30"/>
        <v>0.47272727272727272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0</v>
      </c>
      <c r="O46" s="98">
        <v>0</v>
      </c>
      <c r="P46" s="98"/>
      <c r="Q46" s="98"/>
      <c r="R46" s="98"/>
      <c r="S46" s="98"/>
      <c r="T46" s="98"/>
      <c r="U46" s="98"/>
      <c r="V46" s="46">
        <f t="shared" si="22"/>
        <v>15</v>
      </c>
      <c r="W46" s="54">
        <v>88.333333333333329</v>
      </c>
      <c r="X46" s="114">
        <f t="shared" si="31"/>
        <v>110.33333333333333</v>
      </c>
      <c r="Y46" s="98">
        <v>0</v>
      </c>
      <c r="Z46" s="98">
        <v>2</v>
      </c>
      <c r="AA46" s="98">
        <v>0</v>
      </c>
      <c r="AB46" s="98">
        <v>5</v>
      </c>
      <c r="AC46" s="98">
        <v>3</v>
      </c>
      <c r="AD46" s="98">
        <v>0</v>
      </c>
      <c r="AE46" s="98"/>
      <c r="AF46" s="98"/>
      <c r="AG46" s="98"/>
      <c r="AH46" s="98"/>
      <c r="AI46" s="98"/>
      <c r="AJ46" s="98"/>
      <c r="AK46" s="46">
        <f t="shared" si="23"/>
        <v>10</v>
      </c>
      <c r="AL46" s="54">
        <v>14.666666666666666</v>
      </c>
      <c r="AM46" s="114">
        <f t="shared" si="7"/>
        <v>32.666666666666664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/>
      <c r="AU46" s="98"/>
      <c r="AV46" s="98"/>
      <c r="AW46" s="98"/>
      <c r="AX46" s="98"/>
      <c r="AY46" s="98"/>
      <c r="AZ46" s="46">
        <f t="shared" si="24"/>
        <v>2</v>
      </c>
      <c r="BA46" s="54">
        <v>2.3333333333333335</v>
      </c>
      <c r="BB46" s="114">
        <f t="shared" si="8"/>
        <v>4.3333333333333339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/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/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3</v>
      </c>
      <c r="CL46" s="91">
        <f t="shared" si="15"/>
        <v>0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27</v>
      </c>
      <c r="CU46" s="53">
        <f t="shared" si="30"/>
        <v>0.25391849529780564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/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0</v>
      </c>
      <c r="AE47" s="98"/>
      <c r="AF47" s="98"/>
      <c r="AG47" s="98"/>
      <c r="AH47" s="98"/>
      <c r="AI47" s="98"/>
      <c r="AJ47" s="98"/>
      <c r="AK47" s="46">
        <f t="shared" si="23"/>
        <v>3</v>
      </c>
      <c r="AL47" s="54">
        <v>10</v>
      </c>
      <c r="AM47" s="114">
        <f t="shared" si="7"/>
        <v>16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/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/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/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0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3</v>
      </c>
      <c r="CU47" s="53">
        <f t="shared" si="30"/>
        <v>0.29032258064516125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/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/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/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/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/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/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/>
      <c r="AF49" s="98"/>
      <c r="AG49" s="98"/>
      <c r="AH49" s="98"/>
      <c r="AI49" s="98"/>
      <c r="AJ49" s="98"/>
      <c r="AK49" s="46">
        <f t="shared" si="23"/>
        <v>1</v>
      </c>
      <c r="AL49" s="54">
        <v>25.666666666666668</v>
      </c>
      <c r="AM49" s="114">
        <f t="shared" si="7"/>
        <v>27.666666666666668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/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/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/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1</v>
      </c>
      <c r="CU49" s="53">
        <f t="shared" si="30"/>
        <v>3.896103896103896E-2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/>
      <c r="Q50" s="98"/>
      <c r="R50" s="98"/>
      <c r="S50" s="98"/>
      <c r="T50" s="98"/>
      <c r="U50" s="98"/>
      <c r="V50" s="46">
        <f t="shared" si="22"/>
        <v>4</v>
      </c>
      <c r="W50" s="54">
        <v>3.3333333333333335</v>
      </c>
      <c r="X50" s="114">
        <f t="shared" si="31"/>
        <v>10.333333333333334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/>
      <c r="AF50" s="98"/>
      <c r="AG50" s="98"/>
      <c r="AH50" s="98"/>
      <c r="AI50" s="98"/>
      <c r="AJ50" s="98"/>
      <c r="AK50" s="46">
        <f t="shared" si="23"/>
        <v>6</v>
      </c>
      <c r="AL50" s="54">
        <v>47.666666666666664</v>
      </c>
      <c r="AM50" s="114">
        <f t="shared" si="7"/>
        <v>55.666666666666664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/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/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/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10</v>
      </c>
      <c r="CU50" s="53">
        <f t="shared" si="30"/>
        <v>0.19480519480519479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/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>
        <v>1</v>
      </c>
      <c r="AB51" s="98">
        <v>0</v>
      </c>
      <c r="AC51" s="98">
        <v>0</v>
      </c>
      <c r="AD51" s="98">
        <v>0</v>
      </c>
      <c r="AE51" s="98"/>
      <c r="AF51" s="98"/>
      <c r="AG51" s="98"/>
      <c r="AH51" s="98"/>
      <c r="AI51" s="98"/>
      <c r="AJ51" s="98"/>
      <c r="AK51" s="46">
        <f t="shared" si="23"/>
        <v>1</v>
      </c>
      <c r="AL51" s="54">
        <v>34</v>
      </c>
      <c r="AM51" s="114">
        <f t="shared" si="7"/>
        <v>36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/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/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/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0</v>
      </c>
      <c r="CL51" s="91">
        <f t="shared" si="15"/>
        <v>0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1</v>
      </c>
      <c r="CU51" s="53">
        <f t="shared" si="30"/>
        <v>2.8571428571428571E-2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/>
      <c r="Q52" s="98"/>
      <c r="R52" s="98"/>
      <c r="S52" s="98"/>
      <c r="T52" s="98"/>
      <c r="U52" s="98"/>
      <c r="V52" s="46">
        <f t="shared" si="22"/>
        <v>7</v>
      </c>
      <c r="W52" s="54">
        <v>32.333333333333336</v>
      </c>
      <c r="X52" s="114">
        <f t="shared" si="31"/>
        <v>39.333333333333336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0</v>
      </c>
      <c r="AE52" s="98"/>
      <c r="AF52" s="98"/>
      <c r="AG52" s="98"/>
      <c r="AH52" s="98"/>
      <c r="AI52" s="98"/>
      <c r="AJ52" s="98"/>
      <c r="AK52" s="46">
        <f t="shared" si="23"/>
        <v>1</v>
      </c>
      <c r="AL52" s="54">
        <v>8.6666666666666661</v>
      </c>
      <c r="AM52" s="114">
        <f t="shared" si="7"/>
        <v>9.6666666666666661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/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/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/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0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8</v>
      </c>
      <c r="CU52" s="53">
        <f t="shared" si="30"/>
        <v>0.19047619047619047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1</v>
      </c>
      <c r="O53" s="98">
        <v>0</v>
      </c>
      <c r="P53" s="98"/>
      <c r="Q53" s="98"/>
      <c r="R53" s="98"/>
      <c r="S53" s="98"/>
      <c r="T53" s="98"/>
      <c r="U53" s="98"/>
      <c r="V53" s="46">
        <f t="shared" si="22"/>
        <v>3</v>
      </c>
      <c r="W53" s="54">
        <v>9</v>
      </c>
      <c r="X53" s="114">
        <f t="shared" si="31"/>
        <v>13</v>
      </c>
      <c r="Y53" s="98">
        <v>4</v>
      </c>
      <c r="Z53" s="98">
        <v>1</v>
      </c>
      <c r="AA53" s="98">
        <v>4</v>
      </c>
      <c r="AB53" s="98">
        <v>3</v>
      </c>
      <c r="AC53" s="98">
        <v>1</v>
      </c>
      <c r="AD53" s="98">
        <v>0</v>
      </c>
      <c r="AE53" s="98"/>
      <c r="AF53" s="98"/>
      <c r="AG53" s="98"/>
      <c r="AH53" s="98"/>
      <c r="AI53" s="98"/>
      <c r="AJ53" s="98"/>
      <c r="AK53" s="46">
        <f t="shared" si="23"/>
        <v>13</v>
      </c>
      <c r="AL53" s="54">
        <v>21.333333333333332</v>
      </c>
      <c r="AM53" s="114">
        <f t="shared" si="7"/>
        <v>42.333333333333329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/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/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/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2</v>
      </c>
      <c r="CL53" s="91">
        <f t="shared" si="15"/>
        <v>0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16</v>
      </c>
      <c r="CU53" s="53">
        <f t="shared" si="30"/>
        <v>0.51612903225806461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0</v>
      </c>
      <c r="P54" s="98"/>
      <c r="Q54" s="98"/>
      <c r="R54" s="98"/>
      <c r="S54" s="98"/>
      <c r="T54" s="98"/>
      <c r="U54" s="98"/>
      <c r="V54" s="46">
        <f t="shared" si="22"/>
        <v>2</v>
      </c>
      <c r="W54" s="54">
        <v>20</v>
      </c>
      <c r="X54" s="114">
        <f t="shared" si="31"/>
        <v>23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1</v>
      </c>
      <c r="AE54" s="98"/>
      <c r="AF54" s="98"/>
      <c r="AG54" s="98"/>
      <c r="AH54" s="98"/>
      <c r="AI54" s="98"/>
      <c r="AJ54" s="98"/>
      <c r="AK54" s="46">
        <f t="shared" si="23"/>
        <v>26</v>
      </c>
      <c r="AL54" s="54">
        <v>15.666666666666666</v>
      </c>
      <c r="AM54" s="114">
        <f t="shared" si="7"/>
        <v>54.666666666666664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/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/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/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1</v>
      </c>
      <c r="CM54" s="91">
        <f t="shared" si="16"/>
        <v>0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28</v>
      </c>
      <c r="CU54" s="53">
        <f t="shared" si="30"/>
        <v>0.7567567567567568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9</v>
      </c>
      <c r="O55" s="98">
        <v>0</v>
      </c>
      <c r="P55" s="98"/>
      <c r="Q55" s="98"/>
      <c r="R55" s="98"/>
      <c r="S55" s="98"/>
      <c r="T55" s="98"/>
      <c r="U55" s="98"/>
      <c r="V55" s="46">
        <f t="shared" si="22"/>
        <v>61</v>
      </c>
      <c r="W55" s="54">
        <v>192.33333333333334</v>
      </c>
      <c r="X55" s="114">
        <f t="shared" si="31"/>
        <v>292.33333333333337</v>
      </c>
      <c r="Y55" s="98">
        <v>15</v>
      </c>
      <c r="Z55" s="98">
        <v>19</v>
      </c>
      <c r="AA55" s="98">
        <v>33</v>
      </c>
      <c r="AB55" s="98">
        <v>26</v>
      </c>
      <c r="AC55" s="98">
        <v>12</v>
      </c>
      <c r="AD55" s="98">
        <v>0</v>
      </c>
      <c r="AE55" s="98"/>
      <c r="AF55" s="98"/>
      <c r="AG55" s="98"/>
      <c r="AH55" s="98"/>
      <c r="AI55" s="98"/>
      <c r="AJ55" s="98"/>
      <c r="AK55" s="46">
        <f t="shared" si="23"/>
        <v>105</v>
      </c>
      <c r="AL55" s="54">
        <v>166</v>
      </c>
      <c r="AM55" s="114">
        <f t="shared" si="7"/>
        <v>342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0</v>
      </c>
      <c r="AT55" s="98"/>
      <c r="AU55" s="98"/>
      <c r="AV55" s="98"/>
      <c r="AW55" s="98"/>
      <c r="AX55" s="98"/>
      <c r="AY55" s="98"/>
      <c r="AZ55" s="46">
        <f t="shared" si="24"/>
        <v>4</v>
      </c>
      <c r="BA55" s="54">
        <v>6.666666666666667</v>
      </c>
      <c r="BB55" s="114">
        <f t="shared" si="8"/>
        <v>13.666666666666668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/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/>
      <c r="BY55" s="98"/>
      <c r="BZ55" s="98"/>
      <c r="CA55" s="98"/>
      <c r="CB55" s="98"/>
      <c r="CC55" s="98"/>
      <c r="CD55" s="51">
        <f t="shared" si="26"/>
        <v>2</v>
      </c>
      <c r="CE55" s="54">
        <v>5</v>
      </c>
      <c r="CF55" s="114">
        <f t="shared" si="10"/>
        <v>9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24</v>
      </c>
      <c r="CL55" s="91">
        <f t="shared" si="15"/>
        <v>0</v>
      </c>
      <c r="CM55" s="91">
        <f t="shared" si="16"/>
        <v>0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172</v>
      </c>
      <c r="CU55" s="53">
        <f t="shared" si="30"/>
        <v>0.46486486486486478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0</v>
      </c>
      <c r="O56" s="98">
        <v>0</v>
      </c>
      <c r="P56" s="98"/>
      <c r="Q56" s="98"/>
      <c r="R56" s="98"/>
      <c r="S56" s="98"/>
      <c r="T56" s="98"/>
      <c r="U56" s="98"/>
      <c r="V56" s="46">
        <f t="shared" si="22"/>
        <v>1</v>
      </c>
      <c r="W56" s="54">
        <v>9</v>
      </c>
      <c r="X56" s="114">
        <f t="shared" si="31"/>
        <v>10</v>
      </c>
      <c r="Y56" s="98">
        <v>0</v>
      </c>
      <c r="Z56" s="98">
        <v>3</v>
      </c>
      <c r="AA56" s="98">
        <v>2</v>
      </c>
      <c r="AB56" s="98">
        <v>1</v>
      </c>
      <c r="AC56" s="98">
        <v>0</v>
      </c>
      <c r="AD56" s="98">
        <v>0</v>
      </c>
      <c r="AE56" s="98"/>
      <c r="AF56" s="98"/>
      <c r="AG56" s="98"/>
      <c r="AH56" s="98"/>
      <c r="AI56" s="98"/>
      <c r="AJ56" s="98"/>
      <c r="AK56" s="46">
        <f t="shared" si="23"/>
        <v>6</v>
      </c>
      <c r="AL56" s="54">
        <v>17.666666666666668</v>
      </c>
      <c r="AM56" s="114">
        <f t="shared" si="7"/>
        <v>26.666666666666668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/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/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0</v>
      </c>
      <c r="BW56" s="98">
        <v>0</v>
      </c>
      <c r="BX56" s="98"/>
      <c r="BY56" s="98"/>
      <c r="BZ56" s="98"/>
      <c r="CA56" s="98"/>
      <c r="CB56" s="98"/>
      <c r="CC56" s="98"/>
      <c r="CD56" s="51">
        <f t="shared" si="26"/>
        <v>0</v>
      </c>
      <c r="CE56" s="54">
        <v>2</v>
      </c>
      <c r="CF56" s="114">
        <f t="shared" si="10"/>
        <v>2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0</v>
      </c>
      <c r="CL56" s="91">
        <f t="shared" si="15"/>
        <v>0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7</v>
      </c>
      <c r="CU56" s="53">
        <f t="shared" si="30"/>
        <v>0.2413793103448276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1</v>
      </c>
      <c r="O57" s="98">
        <v>0</v>
      </c>
      <c r="P57" s="98"/>
      <c r="Q57" s="98"/>
      <c r="R57" s="98"/>
      <c r="S57" s="98"/>
      <c r="T57" s="98"/>
      <c r="U57" s="98"/>
      <c r="V57" s="46">
        <f t="shared" si="22"/>
        <v>16</v>
      </c>
      <c r="W57" s="54">
        <v>70.666666666666671</v>
      </c>
      <c r="X57" s="114">
        <f t="shared" si="31"/>
        <v>96.666666666666671</v>
      </c>
      <c r="Y57" s="98">
        <v>28</v>
      </c>
      <c r="Z57" s="98">
        <v>15</v>
      </c>
      <c r="AA57" s="98">
        <v>58</v>
      </c>
      <c r="AB57" s="98">
        <v>45</v>
      </c>
      <c r="AC57" s="98">
        <v>16</v>
      </c>
      <c r="AD57" s="98">
        <v>0</v>
      </c>
      <c r="AE57" s="98"/>
      <c r="AF57" s="98"/>
      <c r="AG57" s="98"/>
      <c r="AH57" s="98"/>
      <c r="AI57" s="98"/>
      <c r="AJ57" s="98"/>
      <c r="AK57" s="46">
        <f t="shared" si="23"/>
        <v>162</v>
      </c>
      <c r="AL57" s="54">
        <v>263</v>
      </c>
      <c r="AM57" s="114">
        <f t="shared" si="7"/>
        <v>544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/>
      <c r="AU57" s="98"/>
      <c r="AV57" s="98"/>
      <c r="AW57" s="98"/>
      <c r="AX57" s="98"/>
      <c r="AY57" s="98"/>
      <c r="AZ57" s="46">
        <f t="shared" si="24"/>
        <v>1</v>
      </c>
      <c r="BA57" s="54">
        <v>2.6666666666666665</v>
      </c>
      <c r="BB57" s="114">
        <f t="shared" si="8"/>
        <v>4.6666666666666661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/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1</v>
      </c>
      <c r="BT57" s="98">
        <v>7</v>
      </c>
      <c r="BU57" s="98">
        <v>8</v>
      </c>
      <c r="BV57" s="98">
        <v>0</v>
      </c>
      <c r="BW57" s="98">
        <v>0</v>
      </c>
      <c r="BX57" s="98"/>
      <c r="BY57" s="98"/>
      <c r="BZ57" s="98"/>
      <c r="CA57" s="98"/>
      <c r="CB57" s="98"/>
      <c r="CC57" s="98"/>
      <c r="CD57" s="51">
        <f t="shared" si="26"/>
        <v>19</v>
      </c>
      <c r="CE57" s="54">
        <v>24</v>
      </c>
      <c r="CF57" s="114">
        <f t="shared" si="10"/>
        <v>58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54</v>
      </c>
      <c r="CK57" s="91">
        <f t="shared" si="14"/>
        <v>17</v>
      </c>
      <c r="CL57" s="91">
        <f t="shared" si="15"/>
        <v>0</v>
      </c>
      <c r="CM57" s="91">
        <f t="shared" si="16"/>
        <v>0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198</v>
      </c>
      <c r="CU57" s="53">
        <f t="shared" si="30"/>
        <v>0.54898336414048055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14</v>
      </c>
      <c r="O58" s="98">
        <v>2</v>
      </c>
      <c r="P58" s="98"/>
      <c r="Q58" s="98"/>
      <c r="R58" s="98"/>
      <c r="S58" s="98"/>
      <c r="T58" s="98"/>
      <c r="U58" s="98"/>
      <c r="V58" s="46">
        <f t="shared" si="22"/>
        <v>22</v>
      </c>
      <c r="W58" s="54">
        <v>68.666666666666671</v>
      </c>
      <c r="X58" s="114">
        <f t="shared" si="31"/>
        <v>108.66666666666667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2</v>
      </c>
      <c r="AE58" s="98"/>
      <c r="AF58" s="98"/>
      <c r="AG58" s="98"/>
      <c r="AH58" s="98"/>
      <c r="AI58" s="98"/>
      <c r="AJ58" s="98"/>
      <c r="AK58" s="46">
        <f t="shared" si="23"/>
        <v>19</v>
      </c>
      <c r="AL58" s="54">
        <v>197</v>
      </c>
      <c r="AM58" s="114">
        <f t="shared" si="7"/>
        <v>233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/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/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0</v>
      </c>
      <c r="BX58" s="98"/>
      <c r="BY58" s="98"/>
      <c r="BZ58" s="98"/>
      <c r="CA58" s="98"/>
      <c r="CB58" s="98"/>
      <c r="CC58" s="98"/>
      <c r="CD58" s="51">
        <f t="shared" si="26"/>
        <v>8</v>
      </c>
      <c r="CE58" s="54">
        <v>15.666666666666666</v>
      </c>
      <c r="CF58" s="114">
        <f t="shared" si="10"/>
        <v>31.666666666666664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33</v>
      </c>
      <c r="CL58" s="91">
        <f t="shared" si="15"/>
        <v>4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49</v>
      </c>
      <c r="CU58" s="53">
        <f t="shared" si="30"/>
        <v>0.1717289719626168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0</v>
      </c>
      <c r="P59" s="98"/>
      <c r="Q59" s="98"/>
      <c r="R59" s="98"/>
      <c r="S59" s="98"/>
      <c r="T59" s="98"/>
      <c r="U59" s="98"/>
      <c r="V59" s="46">
        <f t="shared" si="22"/>
        <v>9</v>
      </c>
      <c r="W59" s="54">
        <v>26.333333333333332</v>
      </c>
      <c r="X59" s="114">
        <f t="shared" si="31"/>
        <v>43.333333333333329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0</v>
      </c>
      <c r="AE59" s="98"/>
      <c r="AF59" s="98"/>
      <c r="AG59" s="98"/>
      <c r="AH59" s="98"/>
      <c r="AI59" s="98"/>
      <c r="AJ59" s="98"/>
      <c r="AK59" s="46">
        <f t="shared" si="23"/>
        <v>39</v>
      </c>
      <c r="AL59" s="54">
        <v>71</v>
      </c>
      <c r="AM59" s="114">
        <f t="shared" si="7"/>
        <v>144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/>
      <c r="AU59" s="98"/>
      <c r="AV59" s="98"/>
      <c r="AW59" s="98"/>
      <c r="AX59" s="98"/>
      <c r="AY59" s="98"/>
      <c r="AZ59" s="46">
        <f t="shared" si="24"/>
        <v>1</v>
      </c>
      <c r="BA59" s="54">
        <v>1.6666666666666667</v>
      </c>
      <c r="BB59" s="114">
        <f t="shared" si="8"/>
        <v>3.666666666666667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/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/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0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49</v>
      </c>
      <c r="CU59" s="53">
        <f t="shared" si="30"/>
        <v>0.49494949494949497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/>
      <c r="Q60" s="98"/>
      <c r="R60" s="98"/>
      <c r="S60" s="98"/>
      <c r="T60" s="98"/>
      <c r="U60" s="98"/>
      <c r="V60" s="46">
        <f t="shared" si="22"/>
        <v>1</v>
      </c>
      <c r="W60" s="54">
        <v>19</v>
      </c>
      <c r="X60" s="114">
        <f t="shared" si="31"/>
        <v>21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0</v>
      </c>
      <c r="AE60" s="98"/>
      <c r="AF60" s="98"/>
      <c r="AG60" s="98"/>
      <c r="AH60" s="98"/>
      <c r="AI60" s="98"/>
      <c r="AJ60" s="98"/>
      <c r="AK60" s="46">
        <f t="shared" si="23"/>
        <v>39</v>
      </c>
      <c r="AL60" s="54">
        <v>39.666666666666664</v>
      </c>
      <c r="AM60" s="114">
        <f t="shared" si="7"/>
        <v>114.66666666666666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/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/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/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0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40</v>
      </c>
      <c r="CU60" s="53">
        <f t="shared" si="30"/>
        <v>0.67039106145251404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0</v>
      </c>
      <c r="P61" s="98"/>
      <c r="Q61" s="98"/>
      <c r="R61" s="98"/>
      <c r="S61" s="98"/>
      <c r="T61" s="98"/>
      <c r="U61" s="98"/>
      <c r="V61" s="46">
        <f t="shared" si="22"/>
        <v>11</v>
      </c>
      <c r="W61" s="54">
        <v>35.666666666666664</v>
      </c>
      <c r="X61" s="114">
        <f t="shared" si="31"/>
        <v>55.666666666666664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0</v>
      </c>
      <c r="AE61" s="98"/>
      <c r="AF61" s="98"/>
      <c r="AG61" s="98"/>
      <c r="AH61" s="98"/>
      <c r="AI61" s="98"/>
      <c r="AJ61" s="98"/>
      <c r="AK61" s="46">
        <f t="shared" si="23"/>
        <v>46</v>
      </c>
      <c r="AL61" s="54">
        <v>44.666666666666664</v>
      </c>
      <c r="AM61" s="114">
        <f t="shared" si="7"/>
        <v>127.66666666666666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/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/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/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0</v>
      </c>
      <c r="CM61" s="91">
        <f t="shared" si="16"/>
        <v>0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57</v>
      </c>
      <c r="CU61" s="53">
        <f t="shared" si="30"/>
        <v>0.70954356846473032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/>
      <c r="Q62" s="98"/>
      <c r="R62" s="98"/>
      <c r="S62" s="98"/>
      <c r="T62" s="98"/>
      <c r="U62" s="98"/>
      <c r="V62" s="46">
        <f t="shared" si="22"/>
        <v>6</v>
      </c>
      <c r="W62" s="54">
        <v>13.666666666666666</v>
      </c>
      <c r="X62" s="114">
        <f t="shared" si="31"/>
        <v>19.666666666666664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/>
      <c r="AF62" s="98"/>
      <c r="AG62" s="98"/>
      <c r="AH62" s="98"/>
      <c r="AI62" s="98"/>
      <c r="AJ62" s="98"/>
      <c r="AK62" s="46">
        <f t="shared" si="23"/>
        <v>20</v>
      </c>
      <c r="AL62" s="54">
        <v>59</v>
      </c>
      <c r="AM62" s="114">
        <f t="shared" si="7"/>
        <v>91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/>
      <c r="AU62" s="98"/>
      <c r="AV62" s="98"/>
      <c r="AW62" s="98"/>
      <c r="AX62" s="98"/>
      <c r="AY62" s="98"/>
      <c r="AZ62" s="46">
        <f t="shared" si="24"/>
        <v>1</v>
      </c>
      <c r="BA62" s="54">
        <v>0</v>
      </c>
      <c r="BB62" s="114">
        <f t="shared" si="8"/>
        <v>1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/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/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27</v>
      </c>
      <c r="CU62" s="53">
        <f t="shared" si="30"/>
        <v>0.37155963302752293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1</v>
      </c>
      <c r="O63" s="98">
        <v>0</v>
      </c>
      <c r="P63" s="98"/>
      <c r="Q63" s="98"/>
      <c r="R63" s="98"/>
      <c r="S63" s="98"/>
      <c r="T63" s="98"/>
      <c r="U63" s="98"/>
      <c r="V63" s="46">
        <f t="shared" si="22"/>
        <v>11</v>
      </c>
      <c r="W63" s="54">
        <v>33</v>
      </c>
      <c r="X63" s="114">
        <f t="shared" si="31"/>
        <v>53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0</v>
      </c>
      <c r="AE63" s="98"/>
      <c r="AF63" s="98"/>
      <c r="AG63" s="98"/>
      <c r="AH63" s="98"/>
      <c r="AI63" s="98"/>
      <c r="AJ63" s="98"/>
      <c r="AK63" s="46">
        <f t="shared" si="23"/>
        <v>4</v>
      </c>
      <c r="AL63" s="54">
        <v>16</v>
      </c>
      <c r="AM63" s="114">
        <f t="shared" si="7"/>
        <v>24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/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/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/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2</v>
      </c>
      <c r="CL63" s="91">
        <f t="shared" si="15"/>
        <v>0</v>
      </c>
      <c r="CM63" s="91">
        <f t="shared" si="16"/>
        <v>0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15</v>
      </c>
      <c r="CU63" s="53">
        <f t="shared" si="30"/>
        <v>0.30612244897959184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0</v>
      </c>
      <c r="O64" s="98">
        <v>3</v>
      </c>
      <c r="P64" s="98"/>
      <c r="Q64" s="98"/>
      <c r="R64" s="98"/>
      <c r="S64" s="98"/>
      <c r="T64" s="98"/>
      <c r="U64" s="98"/>
      <c r="V64" s="46">
        <f t="shared" si="22"/>
        <v>18</v>
      </c>
      <c r="W64" s="54">
        <v>122.66666666666667</v>
      </c>
      <c r="X64" s="114">
        <f t="shared" si="31"/>
        <v>148.66666666666669</v>
      </c>
      <c r="Y64" s="98">
        <v>2</v>
      </c>
      <c r="Z64" s="98">
        <v>2</v>
      </c>
      <c r="AA64" s="98">
        <v>3</v>
      </c>
      <c r="AB64" s="98">
        <v>9</v>
      </c>
      <c r="AC64" s="98">
        <v>3</v>
      </c>
      <c r="AD64" s="98">
        <v>2</v>
      </c>
      <c r="AE64" s="98"/>
      <c r="AF64" s="98"/>
      <c r="AG64" s="98"/>
      <c r="AH64" s="98"/>
      <c r="AI64" s="98"/>
      <c r="AJ64" s="98"/>
      <c r="AK64" s="46">
        <f t="shared" si="23"/>
        <v>21</v>
      </c>
      <c r="AL64" s="54">
        <v>95</v>
      </c>
      <c r="AM64" s="114">
        <f t="shared" si="7"/>
        <v>133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1</v>
      </c>
      <c r="AT64" s="98"/>
      <c r="AU64" s="98"/>
      <c r="AV64" s="98"/>
      <c r="AW64" s="98"/>
      <c r="AX64" s="98"/>
      <c r="AY64" s="98"/>
      <c r="AZ64" s="46">
        <f t="shared" si="24"/>
        <v>2</v>
      </c>
      <c r="BA64" s="54">
        <v>1.3333333333333333</v>
      </c>
      <c r="BB64" s="114">
        <f t="shared" si="8"/>
        <v>4.333333333333333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/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/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7</v>
      </c>
      <c r="CJ64" s="91">
        <f t="shared" si="13"/>
        <v>10</v>
      </c>
      <c r="CK64" s="91">
        <f t="shared" si="14"/>
        <v>3</v>
      </c>
      <c r="CL64" s="91">
        <f t="shared" si="15"/>
        <v>6</v>
      </c>
      <c r="CM64" s="91">
        <f t="shared" si="16"/>
        <v>0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41</v>
      </c>
      <c r="CU64" s="53">
        <f t="shared" si="30"/>
        <v>0.18440779610194899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3</v>
      </c>
      <c r="L65" s="98">
        <v>2</v>
      </c>
      <c r="M65" s="98">
        <v>1</v>
      </c>
      <c r="N65" s="98">
        <v>0</v>
      </c>
      <c r="O65" s="98">
        <v>0</v>
      </c>
      <c r="P65" s="98"/>
      <c r="Q65" s="98"/>
      <c r="R65" s="98"/>
      <c r="S65" s="98"/>
      <c r="T65" s="98"/>
      <c r="U65" s="98"/>
      <c r="V65" s="46">
        <f t="shared" si="22"/>
        <v>6</v>
      </c>
      <c r="W65" s="54">
        <v>4</v>
      </c>
      <c r="X65" s="114">
        <f t="shared" si="31"/>
        <v>13</v>
      </c>
      <c r="Y65" s="98">
        <v>6</v>
      </c>
      <c r="Z65" s="98">
        <v>2</v>
      </c>
      <c r="AA65" s="98">
        <v>7</v>
      </c>
      <c r="AB65" s="98">
        <v>5</v>
      </c>
      <c r="AC65" s="98">
        <v>0</v>
      </c>
      <c r="AD65" s="98">
        <v>0</v>
      </c>
      <c r="AE65" s="98"/>
      <c r="AF65" s="98"/>
      <c r="AG65" s="98"/>
      <c r="AH65" s="98"/>
      <c r="AI65" s="98"/>
      <c r="AJ65" s="98"/>
      <c r="AK65" s="46">
        <f t="shared" si="23"/>
        <v>20</v>
      </c>
      <c r="AL65" s="54">
        <v>27.666666666666668</v>
      </c>
      <c r="AM65" s="114">
        <f t="shared" si="7"/>
        <v>59.666666666666671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/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/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/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5</v>
      </c>
      <c r="CI65" s="91">
        <f t="shared" si="12"/>
        <v>9</v>
      </c>
      <c r="CJ65" s="91">
        <f t="shared" si="13"/>
        <v>6</v>
      </c>
      <c r="CK65" s="91">
        <f t="shared" si="14"/>
        <v>0</v>
      </c>
      <c r="CL65" s="91">
        <f t="shared" si="15"/>
        <v>0</v>
      </c>
      <c r="CM65" s="91">
        <f t="shared" si="16"/>
        <v>0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26</v>
      </c>
      <c r="CU65" s="53">
        <f t="shared" si="30"/>
        <v>0.8041237113402061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2</v>
      </c>
      <c r="O66" s="98">
        <v>0</v>
      </c>
      <c r="P66" s="98"/>
      <c r="Q66" s="98"/>
      <c r="R66" s="98"/>
      <c r="S66" s="98"/>
      <c r="T66" s="98"/>
      <c r="U66" s="98"/>
      <c r="V66" s="46">
        <f t="shared" si="22"/>
        <v>52</v>
      </c>
      <c r="W66" s="54">
        <v>39.333333333333336</v>
      </c>
      <c r="X66" s="114">
        <f t="shared" si="31"/>
        <v>116.33333333333334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/>
      <c r="AF66" s="98"/>
      <c r="AG66" s="98"/>
      <c r="AH66" s="98"/>
      <c r="AI66" s="98"/>
      <c r="AJ66" s="98"/>
      <c r="AK66" s="46">
        <f t="shared" si="23"/>
        <v>43</v>
      </c>
      <c r="AL66" s="54">
        <v>77.666666666666671</v>
      </c>
      <c r="AM66" s="114">
        <f t="shared" si="7"/>
        <v>146.66666666666669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/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/>
      <c r="BJ66" s="98"/>
      <c r="BK66" s="98"/>
      <c r="BL66" s="98"/>
      <c r="BM66" s="98"/>
      <c r="BN66" s="98"/>
      <c r="BO66" s="51">
        <f t="shared" si="25"/>
        <v>1</v>
      </c>
      <c r="BP66" s="54">
        <v>0</v>
      </c>
      <c r="BQ66" s="114">
        <f t="shared" si="9"/>
        <v>2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/>
      <c r="BY66" s="98"/>
      <c r="BZ66" s="98"/>
      <c r="CA66" s="98"/>
      <c r="CB66" s="98"/>
      <c r="CC66" s="98"/>
      <c r="CD66" s="51">
        <f t="shared" si="26"/>
        <v>2</v>
      </c>
      <c r="CE66" s="54">
        <v>0.66666666666666663</v>
      </c>
      <c r="CF66" s="114">
        <f t="shared" si="10"/>
        <v>4.666666666666667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4</v>
      </c>
      <c r="CL66" s="91">
        <f t="shared" si="15"/>
        <v>0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98</v>
      </c>
      <c r="CU66" s="53">
        <f t="shared" si="30"/>
        <v>0.82816901408450694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0</v>
      </c>
      <c r="P67" s="98"/>
      <c r="Q67" s="98"/>
      <c r="R67" s="98"/>
      <c r="S67" s="98"/>
      <c r="T67" s="98"/>
      <c r="U67" s="98"/>
      <c r="V67" s="46">
        <f t="shared" si="22"/>
        <v>19</v>
      </c>
      <c r="W67" s="54">
        <v>9.6666666666666661</v>
      </c>
      <c r="X67" s="114">
        <f t="shared" si="31"/>
        <v>43.666666666666664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0</v>
      </c>
      <c r="AE67" s="98"/>
      <c r="AF67" s="98"/>
      <c r="AG67" s="98"/>
      <c r="AH67" s="98"/>
      <c r="AI67" s="98"/>
      <c r="AJ67" s="98"/>
      <c r="AK67" s="46">
        <f t="shared" si="23"/>
        <v>70</v>
      </c>
      <c r="AL67" s="54">
        <v>51.666666666666664</v>
      </c>
      <c r="AM67" s="114">
        <f t="shared" si="7"/>
        <v>167.66666666666666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/>
      <c r="AU67" s="98"/>
      <c r="AV67" s="98"/>
      <c r="AW67" s="98"/>
      <c r="AX67" s="98"/>
      <c r="AY67" s="98"/>
      <c r="AZ67" s="46">
        <f t="shared" si="24"/>
        <v>1</v>
      </c>
      <c r="BA67" s="54">
        <v>1</v>
      </c>
      <c r="BB67" s="114">
        <f t="shared" si="8"/>
        <v>2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/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/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0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90</v>
      </c>
      <c r="CU67" s="53">
        <f t="shared" si="30"/>
        <v>1.4136125654450262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11</v>
      </c>
      <c r="O68" s="98">
        <v>0</v>
      </c>
      <c r="P68" s="98"/>
      <c r="Q68" s="98"/>
      <c r="R68" s="98"/>
      <c r="S68" s="98"/>
      <c r="T68" s="98"/>
      <c r="U68" s="98"/>
      <c r="V68" s="46">
        <f t="shared" si="22"/>
        <v>170</v>
      </c>
      <c r="W68" s="54">
        <v>255.66666666666666</v>
      </c>
      <c r="X68" s="114">
        <f t="shared" si="31"/>
        <v>543.66666666666663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0</v>
      </c>
      <c r="AE68" s="98"/>
      <c r="AF68" s="98"/>
      <c r="AG68" s="98"/>
      <c r="AH68" s="98"/>
      <c r="AI68" s="98"/>
      <c r="AJ68" s="98"/>
      <c r="AK68" s="46">
        <f t="shared" si="23"/>
        <v>65</v>
      </c>
      <c r="AL68" s="54">
        <v>111</v>
      </c>
      <c r="AM68" s="114">
        <f t="shared" si="7"/>
        <v>226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/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/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0</v>
      </c>
      <c r="BX68" s="98"/>
      <c r="BY68" s="98"/>
      <c r="BZ68" s="98"/>
      <c r="CA68" s="98"/>
      <c r="CB68" s="98"/>
      <c r="CC68" s="98"/>
      <c r="CD68" s="51">
        <f t="shared" si="26"/>
        <v>9</v>
      </c>
      <c r="CE68" s="54">
        <v>11</v>
      </c>
      <c r="CF68" s="114">
        <f t="shared" si="10"/>
        <v>28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16</v>
      </c>
      <c r="CL68" s="91">
        <f t="shared" si="15"/>
        <v>0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244</v>
      </c>
      <c r="CU68" s="53">
        <f t="shared" si="30"/>
        <v>0.63874345549738232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0</v>
      </c>
      <c r="P69" s="98"/>
      <c r="Q69" s="98"/>
      <c r="R69" s="98"/>
      <c r="S69" s="98"/>
      <c r="T69" s="98"/>
      <c r="U69" s="98"/>
      <c r="V69" s="46">
        <f t="shared" si="22"/>
        <v>11</v>
      </c>
      <c r="W69" s="54">
        <v>59</v>
      </c>
      <c r="X69" s="114">
        <f t="shared" si="31"/>
        <v>76</v>
      </c>
      <c r="Y69" s="98">
        <v>0</v>
      </c>
      <c r="Z69" s="98">
        <v>0</v>
      </c>
      <c r="AA69" s="98">
        <v>0</v>
      </c>
      <c r="AB69" s="98">
        <v>23</v>
      </c>
      <c r="AC69" s="98">
        <v>1</v>
      </c>
      <c r="AD69" s="98">
        <v>0</v>
      </c>
      <c r="AE69" s="98"/>
      <c r="AF69" s="98"/>
      <c r="AG69" s="98"/>
      <c r="AH69" s="98"/>
      <c r="AI69" s="98"/>
      <c r="AJ69" s="98"/>
      <c r="AK69" s="46">
        <f t="shared" si="23"/>
        <v>24</v>
      </c>
      <c r="AL69" s="54">
        <v>51.333333333333336</v>
      </c>
      <c r="AM69" s="114">
        <f t="shared" si="7"/>
        <v>99.333333333333343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0</v>
      </c>
      <c r="AT69" s="98"/>
      <c r="AU69" s="98"/>
      <c r="AV69" s="98"/>
      <c r="AW69" s="98"/>
      <c r="AX69" s="98"/>
      <c r="AY69" s="98"/>
      <c r="AZ69" s="46">
        <f t="shared" si="24"/>
        <v>1</v>
      </c>
      <c r="BA69" s="54">
        <v>1</v>
      </c>
      <c r="BB69" s="114">
        <f t="shared" si="8"/>
        <v>3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/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/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3</v>
      </c>
      <c r="CL69" s="91">
        <f t="shared" si="15"/>
        <v>0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36</v>
      </c>
      <c r="CU69" s="53">
        <f t="shared" si="30"/>
        <v>0.31952662721893488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0</v>
      </c>
      <c r="P70" s="98"/>
      <c r="Q70" s="98"/>
      <c r="R70" s="98"/>
      <c r="S70" s="98"/>
      <c r="T70" s="98"/>
      <c r="U70" s="98"/>
      <c r="V70" s="46">
        <f t="shared" si="22"/>
        <v>21</v>
      </c>
      <c r="W70" s="54">
        <v>108</v>
      </c>
      <c r="X70" s="114">
        <f t="shared" si="31"/>
        <v>144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0</v>
      </c>
      <c r="AE70" s="98"/>
      <c r="AF70" s="98"/>
      <c r="AG70" s="98"/>
      <c r="AH70" s="98"/>
      <c r="AI70" s="98"/>
      <c r="AJ70" s="98"/>
      <c r="AK70" s="46">
        <f t="shared" si="23"/>
        <v>143</v>
      </c>
      <c r="AL70" s="54">
        <v>251.66666666666666</v>
      </c>
      <c r="AM70" s="114">
        <f t="shared" si="7"/>
        <v>513.66666666666663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0</v>
      </c>
      <c r="AT70" s="98"/>
      <c r="AU70" s="98"/>
      <c r="AV70" s="98"/>
      <c r="AW70" s="98"/>
      <c r="AX70" s="98"/>
      <c r="AY70" s="98"/>
      <c r="AZ70" s="46">
        <f t="shared" si="24"/>
        <v>31</v>
      </c>
      <c r="BA70" s="54">
        <v>14</v>
      </c>
      <c r="BB70" s="114">
        <f t="shared" si="8"/>
        <v>67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/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1</v>
      </c>
      <c r="BT70" s="98">
        <v>1</v>
      </c>
      <c r="BU70" s="98">
        <v>0</v>
      </c>
      <c r="BV70" s="98">
        <v>2</v>
      </c>
      <c r="BW70" s="98">
        <v>0</v>
      </c>
      <c r="BX70" s="98"/>
      <c r="BY70" s="98"/>
      <c r="BZ70" s="98"/>
      <c r="CA70" s="98"/>
      <c r="CB70" s="98"/>
      <c r="CC70" s="98"/>
      <c r="CD70" s="51">
        <f t="shared" si="26"/>
        <v>8</v>
      </c>
      <c r="CE70" s="54">
        <v>45.333333333333336</v>
      </c>
      <c r="CF70" s="114">
        <f t="shared" si="10"/>
        <v>56.333333333333336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49</v>
      </c>
      <c r="CL70" s="91">
        <f t="shared" si="15"/>
        <v>0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203</v>
      </c>
      <c r="CU70" s="53">
        <f t="shared" si="30"/>
        <v>0.48410174880763124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2</v>
      </c>
      <c r="O71" s="98">
        <v>0</v>
      </c>
      <c r="P71" s="98"/>
      <c r="Q71" s="98"/>
      <c r="R71" s="98"/>
      <c r="S71" s="98"/>
      <c r="T71" s="98"/>
      <c r="U71" s="98"/>
      <c r="V71" s="46">
        <f t="shared" si="22"/>
        <v>13</v>
      </c>
      <c r="W71" s="54">
        <v>87.333333333333329</v>
      </c>
      <c r="X71" s="114">
        <f t="shared" si="31"/>
        <v>110.33333333333333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0</v>
      </c>
      <c r="AE71" s="98"/>
      <c r="AF71" s="98"/>
      <c r="AG71" s="98"/>
      <c r="AH71" s="98"/>
      <c r="AI71" s="98"/>
      <c r="AJ71" s="98"/>
      <c r="AK71" s="46">
        <f t="shared" si="23"/>
        <v>19</v>
      </c>
      <c r="AL71" s="54">
        <v>19.666666666666668</v>
      </c>
      <c r="AM71" s="114">
        <f t="shared" ref="AM71" si="32">SUM(AA71:AL71)</f>
        <v>48.666666666666671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/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/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/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3</v>
      </c>
      <c r="CL71" s="91">
        <f t="shared" ref="CL71:CL134" si="40">+O71+AD71+AS71+BH71+BW71</f>
        <v>0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32</v>
      </c>
      <c r="CU71" s="53">
        <f t="shared" si="30"/>
        <v>0.26016260162601629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0</v>
      </c>
      <c r="P72" s="98"/>
      <c r="Q72" s="98"/>
      <c r="R72" s="98"/>
      <c r="S72" s="98"/>
      <c r="T72" s="98"/>
      <c r="U72" s="98"/>
      <c r="V72" s="46">
        <f t="shared" ref="V72:V135" si="47">SUM(J72:U72)</f>
        <v>1</v>
      </c>
      <c r="W72" s="54">
        <v>23</v>
      </c>
      <c r="X72" s="114">
        <f t="shared" ref="X72:X135" si="48">SUM(L72:W72)</f>
        <v>25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/>
      <c r="AF72" s="98"/>
      <c r="AG72" s="98"/>
      <c r="AH72" s="98"/>
      <c r="AI72" s="98"/>
      <c r="AJ72" s="98"/>
      <c r="AK72" s="46">
        <f t="shared" ref="AK72:AK135" si="49">SUM(Y72:AJ72)</f>
        <v>33</v>
      </c>
      <c r="AL72" s="54">
        <v>37.333333333333336</v>
      </c>
      <c r="AM72" s="114">
        <f t="shared" ref="AM72:AM135" si="50">SUM(AA72:AL72)</f>
        <v>102.33333333333334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/>
      <c r="AU72" s="98"/>
      <c r="AV72" s="98"/>
      <c r="AW72" s="98"/>
      <c r="AX72" s="98"/>
      <c r="AY72" s="98"/>
      <c r="AZ72" s="46">
        <f t="shared" ref="AZ72:AZ135" si="51">SUM(AN72:AY72)</f>
        <v>1</v>
      </c>
      <c r="BA72" s="54">
        <v>2</v>
      </c>
      <c r="BB72" s="114">
        <f t="shared" ref="BB72:BB135" si="52">SUM(AP72:BA72)</f>
        <v>4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/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0</v>
      </c>
      <c r="BX72" s="98"/>
      <c r="BY72" s="98"/>
      <c r="BZ72" s="98"/>
      <c r="CA72" s="98"/>
      <c r="CB72" s="98"/>
      <c r="CC72" s="98"/>
      <c r="CD72" s="51">
        <f t="shared" ref="CD72:CD135" si="55">SUM(BR72:CC72)</f>
        <v>6</v>
      </c>
      <c r="CE72" s="54">
        <v>3</v>
      </c>
      <c r="CF72" s="114">
        <f t="shared" ref="CF72:CF135" si="56">SUM(BT72:CE72)</f>
        <v>13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0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41</v>
      </c>
      <c r="CU72" s="53">
        <f t="shared" ref="CU72:CU135" si="60">IFERROR(CT72/CS72,0)</f>
        <v>0.62755102040816313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0</v>
      </c>
      <c r="P73" s="98"/>
      <c r="Q73" s="98"/>
      <c r="R73" s="98"/>
      <c r="S73" s="98"/>
      <c r="T73" s="98"/>
      <c r="U73" s="98"/>
      <c r="V73" s="46">
        <f t="shared" si="47"/>
        <v>25</v>
      </c>
      <c r="W73" s="54">
        <v>108</v>
      </c>
      <c r="X73" s="114">
        <f t="shared" si="48"/>
        <v>158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0</v>
      </c>
      <c r="AE73" s="98"/>
      <c r="AF73" s="98"/>
      <c r="AG73" s="98"/>
      <c r="AH73" s="98"/>
      <c r="AI73" s="98"/>
      <c r="AJ73" s="98"/>
      <c r="AK73" s="46">
        <f t="shared" si="49"/>
        <v>18</v>
      </c>
      <c r="AL73" s="54">
        <v>38.666666666666664</v>
      </c>
      <c r="AM73" s="114">
        <f t="shared" si="50"/>
        <v>69.666666666666657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0</v>
      </c>
      <c r="AT73" s="98"/>
      <c r="AU73" s="98"/>
      <c r="AV73" s="98"/>
      <c r="AW73" s="98"/>
      <c r="AX73" s="98"/>
      <c r="AY73" s="98"/>
      <c r="AZ73" s="46">
        <f t="shared" si="51"/>
        <v>2</v>
      </c>
      <c r="BA73" s="54">
        <v>1.6666666666666667</v>
      </c>
      <c r="BB73" s="114">
        <f t="shared" si="52"/>
        <v>3.666666666666667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/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0</v>
      </c>
      <c r="BX73" s="98"/>
      <c r="BY73" s="98"/>
      <c r="BZ73" s="98"/>
      <c r="CA73" s="98"/>
      <c r="CB73" s="98"/>
      <c r="CC73" s="98"/>
      <c r="CD73" s="51">
        <f t="shared" si="55"/>
        <v>7</v>
      </c>
      <c r="CE73" s="54">
        <v>14.333333333333334</v>
      </c>
      <c r="CF73" s="114">
        <f t="shared" si="56"/>
        <v>25.333333333333336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0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52</v>
      </c>
      <c r="CU73" s="53">
        <f t="shared" si="60"/>
        <v>0.31967213114754101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0</v>
      </c>
      <c r="P74" s="98"/>
      <c r="Q74" s="98"/>
      <c r="R74" s="98"/>
      <c r="S74" s="98"/>
      <c r="T74" s="98"/>
      <c r="U74" s="98"/>
      <c r="V74" s="46">
        <f t="shared" si="47"/>
        <v>12</v>
      </c>
      <c r="W74" s="54">
        <v>69.666666666666671</v>
      </c>
      <c r="X74" s="114">
        <f t="shared" si="48"/>
        <v>89.666666666666671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0</v>
      </c>
      <c r="AE74" s="98"/>
      <c r="AF74" s="98"/>
      <c r="AG74" s="98"/>
      <c r="AH74" s="98"/>
      <c r="AI74" s="98"/>
      <c r="AJ74" s="98"/>
      <c r="AK74" s="46">
        <f t="shared" si="49"/>
        <v>34</v>
      </c>
      <c r="AL74" s="54">
        <v>30</v>
      </c>
      <c r="AM74" s="114">
        <f t="shared" si="50"/>
        <v>96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0</v>
      </c>
      <c r="AT74" s="98"/>
      <c r="AU74" s="98"/>
      <c r="AV74" s="98"/>
      <c r="AW74" s="98"/>
      <c r="AX74" s="98"/>
      <c r="AY74" s="98"/>
      <c r="AZ74" s="46">
        <f t="shared" si="51"/>
        <v>1</v>
      </c>
      <c r="BA74" s="54">
        <v>2.3333333333333335</v>
      </c>
      <c r="BB74" s="114">
        <f t="shared" si="52"/>
        <v>4.3333333333333339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/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/>
      <c r="BY74" s="98"/>
      <c r="BZ74" s="98"/>
      <c r="CA74" s="98"/>
      <c r="CB74" s="98"/>
      <c r="CC74" s="98"/>
      <c r="CD74" s="51">
        <f t="shared" si="55"/>
        <v>1</v>
      </c>
      <c r="CE74" s="54">
        <v>0</v>
      </c>
      <c r="CF74" s="114">
        <f t="shared" si="56"/>
        <v>2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0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48</v>
      </c>
      <c r="CU74" s="53">
        <f t="shared" si="60"/>
        <v>0.46905537459283392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1</v>
      </c>
      <c r="O75" s="98">
        <v>0</v>
      </c>
      <c r="P75" s="98"/>
      <c r="Q75" s="98"/>
      <c r="R75" s="98"/>
      <c r="S75" s="98"/>
      <c r="T75" s="98"/>
      <c r="U75" s="98"/>
      <c r="V75" s="46">
        <f t="shared" si="47"/>
        <v>13</v>
      </c>
      <c r="W75" s="54">
        <v>57.666666666666664</v>
      </c>
      <c r="X75" s="114">
        <f t="shared" si="48"/>
        <v>78.666666666666657</v>
      </c>
      <c r="Y75" s="98">
        <v>2</v>
      </c>
      <c r="Z75" s="98">
        <v>4</v>
      </c>
      <c r="AA75" s="98">
        <v>26</v>
      </c>
      <c r="AB75" s="98">
        <v>11</v>
      </c>
      <c r="AC75" s="98">
        <v>13</v>
      </c>
      <c r="AD75" s="98">
        <v>0</v>
      </c>
      <c r="AE75" s="98"/>
      <c r="AF75" s="98"/>
      <c r="AG75" s="98"/>
      <c r="AH75" s="98"/>
      <c r="AI75" s="98"/>
      <c r="AJ75" s="98"/>
      <c r="AK75" s="46">
        <f t="shared" si="49"/>
        <v>56</v>
      </c>
      <c r="AL75" s="54">
        <v>59.333333333333336</v>
      </c>
      <c r="AM75" s="114">
        <f t="shared" si="50"/>
        <v>165.33333333333334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0</v>
      </c>
      <c r="AT75" s="98"/>
      <c r="AU75" s="98"/>
      <c r="AV75" s="98"/>
      <c r="AW75" s="98"/>
      <c r="AX75" s="98"/>
      <c r="AY75" s="98"/>
      <c r="AZ75" s="46">
        <f t="shared" si="51"/>
        <v>1</v>
      </c>
      <c r="BA75" s="54">
        <v>1.6666666666666667</v>
      </c>
      <c r="BB75" s="114">
        <f t="shared" si="52"/>
        <v>2.666666666666667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/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0</v>
      </c>
      <c r="BX75" s="98"/>
      <c r="BY75" s="98"/>
      <c r="BZ75" s="98"/>
      <c r="CA75" s="98"/>
      <c r="CB75" s="98"/>
      <c r="CC75" s="98"/>
      <c r="CD75" s="51">
        <f t="shared" si="55"/>
        <v>8</v>
      </c>
      <c r="CE75" s="54">
        <v>5.333333333333333</v>
      </c>
      <c r="CF75" s="114">
        <f t="shared" si="56"/>
        <v>18.333333333333332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14</v>
      </c>
      <c r="CL75" s="91">
        <f t="shared" si="40"/>
        <v>0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78</v>
      </c>
      <c r="CU75" s="53">
        <f t="shared" si="60"/>
        <v>0.62734584450402142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0</v>
      </c>
      <c r="P76" s="98"/>
      <c r="Q76" s="98"/>
      <c r="R76" s="98"/>
      <c r="S76" s="98"/>
      <c r="T76" s="98"/>
      <c r="U76" s="98"/>
      <c r="V76" s="46">
        <f t="shared" si="47"/>
        <v>19</v>
      </c>
      <c r="W76" s="54">
        <v>182.66666666666666</v>
      </c>
      <c r="X76" s="114">
        <f t="shared" si="48"/>
        <v>218.66666666666666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0</v>
      </c>
      <c r="AE76" s="98"/>
      <c r="AF76" s="98"/>
      <c r="AG76" s="98"/>
      <c r="AH76" s="98"/>
      <c r="AI76" s="98"/>
      <c r="AJ76" s="98"/>
      <c r="AK76" s="46">
        <f t="shared" si="49"/>
        <v>24</v>
      </c>
      <c r="AL76" s="54">
        <v>67.333333333333329</v>
      </c>
      <c r="AM76" s="114">
        <f t="shared" si="50"/>
        <v>113.33333333333333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/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/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/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0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43</v>
      </c>
      <c r="CU76" s="53">
        <f t="shared" si="60"/>
        <v>0.17154255319148934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0</v>
      </c>
      <c r="P77" s="98"/>
      <c r="Q77" s="98"/>
      <c r="R77" s="98"/>
      <c r="S77" s="98"/>
      <c r="T77" s="98"/>
      <c r="U77" s="98"/>
      <c r="V77" s="46">
        <f t="shared" si="47"/>
        <v>4</v>
      </c>
      <c r="W77" s="54">
        <v>26.333333333333332</v>
      </c>
      <c r="X77" s="114">
        <f t="shared" si="48"/>
        <v>34.333333333333329</v>
      </c>
      <c r="Y77" s="98">
        <v>1</v>
      </c>
      <c r="Z77" s="98">
        <v>2</v>
      </c>
      <c r="AA77" s="98">
        <v>5</v>
      </c>
      <c r="AB77" s="98">
        <v>6</v>
      </c>
      <c r="AC77" s="98">
        <v>4</v>
      </c>
      <c r="AD77" s="98">
        <v>0</v>
      </c>
      <c r="AE77" s="98"/>
      <c r="AF77" s="98"/>
      <c r="AG77" s="98"/>
      <c r="AH77" s="98"/>
      <c r="AI77" s="98"/>
      <c r="AJ77" s="98"/>
      <c r="AK77" s="46">
        <f t="shared" si="49"/>
        <v>18</v>
      </c>
      <c r="AL77" s="54">
        <v>55</v>
      </c>
      <c r="AM77" s="114">
        <f t="shared" si="50"/>
        <v>88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/>
      <c r="AU77" s="98"/>
      <c r="AV77" s="98"/>
      <c r="AW77" s="98"/>
      <c r="AX77" s="98"/>
      <c r="AY77" s="98"/>
      <c r="AZ77" s="46">
        <f t="shared" si="51"/>
        <v>1</v>
      </c>
      <c r="BA77" s="54">
        <v>0.66666666666666663</v>
      </c>
      <c r="BB77" s="114">
        <f t="shared" si="52"/>
        <v>2.6666666666666665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/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/>
      <c r="BY77" s="98"/>
      <c r="BZ77" s="98"/>
      <c r="CA77" s="98"/>
      <c r="CB77" s="98"/>
      <c r="CC77" s="98"/>
      <c r="CD77" s="51">
        <f t="shared" si="55"/>
        <v>8</v>
      </c>
      <c r="CE77" s="54">
        <v>1.3333333333333333</v>
      </c>
      <c r="CF77" s="114">
        <f t="shared" si="56"/>
        <v>17.333333333333332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9</v>
      </c>
      <c r="CL77" s="91">
        <f t="shared" si="40"/>
        <v>0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31</v>
      </c>
      <c r="CU77" s="53">
        <f t="shared" si="60"/>
        <v>0.372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0</v>
      </c>
      <c r="P78" s="98"/>
      <c r="Q78" s="98"/>
      <c r="R78" s="98"/>
      <c r="S78" s="98"/>
      <c r="T78" s="98"/>
      <c r="U78" s="98"/>
      <c r="V78" s="46">
        <f t="shared" si="47"/>
        <v>3</v>
      </c>
      <c r="W78" s="54">
        <v>53.666666666666664</v>
      </c>
      <c r="X78" s="114">
        <f t="shared" si="48"/>
        <v>59.666666666666664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0</v>
      </c>
      <c r="AE78" s="98"/>
      <c r="AF78" s="98"/>
      <c r="AG78" s="98"/>
      <c r="AH78" s="98"/>
      <c r="AI78" s="98"/>
      <c r="AJ78" s="98"/>
      <c r="AK78" s="46">
        <f t="shared" si="49"/>
        <v>52</v>
      </c>
      <c r="AL78" s="54">
        <v>22.333333333333332</v>
      </c>
      <c r="AM78" s="114">
        <f t="shared" si="50"/>
        <v>120.33333333333333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/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/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/>
      <c r="BY78" s="98"/>
      <c r="BZ78" s="98"/>
      <c r="CA78" s="98"/>
      <c r="CB78" s="98"/>
      <c r="CC78" s="98"/>
      <c r="CD78" s="51">
        <f t="shared" si="55"/>
        <v>1</v>
      </c>
      <c r="CE78" s="54">
        <v>0.66666666666666663</v>
      </c>
      <c r="CF78" s="114">
        <f t="shared" si="56"/>
        <v>2.6666666666666665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0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56</v>
      </c>
      <c r="CU78" s="53">
        <f t="shared" si="60"/>
        <v>0.73043478260869565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6</v>
      </c>
      <c r="O79" s="98">
        <v>0</v>
      </c>
      <c r="P79" s="98"/>
      <c r="Q79" s="98"/>
      <c r="R79" s="98"/>
      <c r="S79" s="98"/>
      <c r="T79" s="98"/>
      <c r="U79" s="98"/>
      <c r="V79" s="46">
        <f t="shared" si="47"/>
        <v>70</v>
      </c>
      <c r="W79" s="54">
        <v>189.66666666666666</v>
      </c>
      <c r="X79" s="114">
        <f t="shared" si="48"/>
        <v>303.66666666666663</v>
      </c>
      <c r="Y79" s="98">
        <v>10</v>
      </c>
      <c r="Z79" s="98">
        <v>8</v>
      </c>
      <c r="AA79" s="98">
        <v>10</v>
      </c>
      <c r="AB79" s="98">
        <v>10</v>
      </c>
      <c r="AC79" s="98">
        <v>10</v>
      </c>
      <c r="AD79" s="98">
        <v>0</v>
      </c>
      <c r="AE79" s="98"/>
      <c r="AF79" s="98"/>
      <c r="AG79" s="98"/>
      <c r="AH79" s="98"/>
      <c r="AI79" s="98"/>
      <c r="AJ79" s="98"/>
      <c r="AK79" s="46">
        <f t="shared" si="49"/>
        <v>48</v>
      </c>
      <c r="AL79" s="54">
        <v>80.666666666666671</v>
      </c>
      <c r="AM79" s="114">
        <f t="shared" si="50"/>
        <v>158.66666666666669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/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/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/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16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118</v>
      </c>
      <c r="CU79" s="53">
        <f t="shared" si="60"/>
        <v>0.42446043165467628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0</v>
      </c>
      <c r="O80" s="98">
        <v>0</v>
      </c>
      <c r="P80" s="98"/>
      <c r="Q80" s="98"/>
      <c r="R80" s="98"/>
      <c r="S80" s="98"/>
      <c r="T80" s="98"/>
      <c r="U80" s="98"/>
      <c r="V80" s="46">
        <f t="shared" si="47"/>
        <v>4</v>
      </c>
      <c r="W80" s="54">
        <v>58.666666666666664</v>
      </c>
      <c r="X80" s="114">
        <f t="shared" si="48"/>
        <v>64.666666666666657</v>
      </c>
      <c r="Y80" s="98">
        <v>25</v>
      </c>
      <c r="Z80" s="98">
        <v>7</v>
      </c>
      <c r="AA80" s="98">
        <v>29</v>
      </c>
      <c r="AB80" s="98">
        <v>21</v>
      </c>
      <c r="AC80" s="98">
        <v>16</v>
      </c>
      <c r="AD80" s="98">
        <v>0</v>
      </c>
      <c r="AE80" s="98"/>
      <c r="AF80" s="98"/>
      <c r="AG80" s="98"/>
      <c r="AH80" s="98"/>
      <c r="AI80" s="98"/>
      <c r="AJ80" s="98"/>
      <c r="AK80" s="46">
        <f t="shared" si="49"/>
        <v>98</v>
      </c>
      <c r="AL80" s="54">
        <v>317.33333333333331</v>
      </c>
      <c r="AM80" s="114">
        <f t="shared" si="50"/>
        <v>481.33333333333331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/>
      <c r="AU80" s="98"/>
      <c r="AV80" s="98"/>
      <c r="AW80" s="98"/>
      <c r="AX80" s="98"/>
      <c r="AY80" s="98"/>
      <c r="AZ80" s="46">
        <f t="shared" si="51"/>
        <v>4</v>
      </c>
      <c r="BA80" s="54">
        <v>3.3333333333333335</v>
      </c>
      <c r="BB80" s="114">
        <f t="shared" si="52"/>
        <v>11.333333333333334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/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/>
      <c r="BY80" s="98"/>
      <c r="BZ80" s="98"/>
      <c r="CA80" s="98"/>
      <c r="CB80" s="98"/>
      <c r="CC80" s="98"/>
      <c r="CD80" s="51">
        <f t="shared" si="55"/>
        <v>3</v>
      </c>
      <c r="CE80" s="54">
        <v>3.3333333333333335</v>
      </c>
      <c r="CF80" s="114">
        <f t="shared" si="56"/>
        <v>7.3333333333333339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17</v>
      </c>
      <c r="CL80" s="91">
        <f t="shared" si="40"/>
        <v>0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109</v>
      </c>
      <c r="CU80" s="53">
        <f t="shared" si="60"/>
        <v>0.28459530026109664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/>
      <c r="Q81" s="98"/>
      <c r="R81" s="98"/>
      <c r="S81" s="98"/>
      <c r="T81" s="98"/>
      <c r="U81" s="98"/>
      <c r="V81" s="46">
        <f t="shared" si="47"/>
        <v>2</v>
      </c>
      <c r="W81" s="54">
        <v>14.666666666666666</v>
      </c>
      <c r="X81" s="114">
        <f t="shared" si="48"/>
        <v>17.666666666666664</v>
      </c>
      <c r="Y81" s="98">
        <v>2</v>
      </c>
      <c r="Z81" s="98">
        <v>1</v>
      </c>
      <c r="AA81" s="98">
        <v>7</v>
      </c>
      <c r="AB81" s="98">
        <v>12</v>
      </c>
      <c r="AC81" s="98">
        <v>0</v>
      </c>
      <c r="AD81" s="98">
        <v>0</v>
      </c>
      <c r="AE81" s="98"/>
      <c r="AF81" s="98"/>
      <c r="AG81" s="98"/>
      <c r="AH81" s="98"/>
      <c r="AI81" s="98"/>
      <c r="AJ81" s="98"/>
      <c r="AK81" s="46">
        <f t="shared" si="49"/>
        <v>22</v>
      </c>
      <c r="AL81" s="54">
        <v>25.666666666666668</v>
      </c>
      <c r="AM81" s="114">
        <f t="shared" si="50"/>
        <v>66.666666666666671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/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/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/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0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24</v>
      </c>
      <c r="CU81" s="53">
        <f t="shared" si="60"/>
        <v>0.5950413223140496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/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6</v>
      </c>
      <c r="AA82" s="98">
        <v>4</v>
      </c>
      <c r="AB82" s="98">
        <v>19</v>
      </c>
      <c r="AC82" s="98">
        <v>0</v>
      </c>
      <c r="AD82" s="98">
        <v>0</v>
      </c>
      <c r="AE82" s="98"/>
      <c r="AF82" s="98"/>
      <c r="AG82" s="98"/>
      <c r="AH82" s="98"/>
      <c r="AI82" s="98"/>
      <c r="AJ82" s="98"/>
      <c r="AK82" s="46">
        <f t="shared" si="49"/>
        <v>41</v>
      </c>
      <c r="AL82" s="54">
        <v>56.666666666666664</v>
      </c>
      <c r="AM82" s="114">
        <f t="shared" si="50"/>
        <v>120.66666666666666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/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/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/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0</v>
      </c>
      <c r="CL82" s="91">
        <f t="shared" si="40"/>
        <v>0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43</v>
      </c>
      <c r="CU82" s="53">
        <f t="shared" si="60"/>
        <v>0.43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>
        <v>1</v>
      </c>
      <c r="N83" s="98">
        <v>0</v>
      </c>
      <c r="O83" s="98">
        <v>0</v>
      </c>
      <c r="P83" s="98"/>
      <c r="Q83" s="98"/>
      <c r="R83" s="98"/>
      <c r="S83" s="98"/>
      <c r="T83" s="98"/>
      <c r="U83" s="98"/>
      <c r="V83" s="46">
        <f t="shared" si="47"/>
        <v>6</v>
      </c>
      <c r="W83" s="54">
        <v>6.666666666666667</v>
      </c>
      <c r="X83" s="114">
        <f t="shared" si="48"/>
        <v>13.666666666666668</v>
      </c>
      <c r="Y83" s="98">
        <v>6</v>
      </c>
      <c r="Z83" s="98">
        <v>0</v>
      </c>
      <c r="AA83" s="98">
        <v>0</v>
      </c>
      <c r="AB83" s="98">
        <v>5</v>
      </c>
      <c r="AC83" s="98">
        <v>0</v>
      </c>
      <c r="AD83" s="98">
        <v>0</v>
      </c>
      <c r="AE83" s="98"/>
      <c r="AF83" s="98"/>
      <c r="AG83" s="98"/>
      <c r="AH83" s="98"/>
      <c r="AI83" s="98"/>
      <c r="AJ83" s="98"/>
      <c r="AK83" s="46">
        <f t="shared" si="49"/>
        <v>11</v>
      </c>
      <c r="AL83" s="54">
        <v>19</v>
      </c>
      <c r="AM83" s="114">
        <f t="shared" si="50"/>
        <v>35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/>
      <c r="AU83" s="98"/>
      <c r="AV83" s="98"/>
      <c r="AW83" s="98"/>
      <c r="AX83" s="98"/>
      <c r="AY83" s="98"/>
      <c r="AZ83" s="46">
        <f t="shared" si="51"/>
        <v>1</v>
      </c>
      <c r="BA83" s="54">
        <v>1.3333333333333333</v>
      </c>
      <c r="BB83" s="114">
        <f t="shared" si="52"/>
        <v>3.333333333333333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/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/>
      <c r="BY83" s="98"/>
      <c r="BZ83" s="98"/>
      <c r="CA83" s="98"/>
      <c r="CB83" s="98"/>
      <c r="CC83" s="98"/>
      <c r="CD83" s="51">
        <f t="shared" si="55"/>
        <v>1</v>
      </c>
      <c r="CE83" s="54">
        <v>3</v>
      </c>
      <c r="CF83" s="114">
        <f t="shared" si="56"/>
        <v>4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7</v>
      </c>
      <c r="CK83" s="91">
        <f t="shared" si="39"/>
        <v>0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19</v>
      </c>
      <c r="CU83" s="53">
        <f t="shared" si="60"/>
        <v>0.6333333333333333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/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>
        <v>0</v>
      </c>
      <c r="AB84" s="98">
        <v>4</v>
      </c>
      <c r="AC84" s="98">
        <v>0</v>
      </c>
      <c r="AD84" s="98">
        <v>0</v>
      </c>
      <c r="AE84" s="98"/>
      <c r="AF84" s="98"/>
      <c r="AG84" s="98"/>
      <c r="AH84" s="98"/>
      <c r="AI84" s="98"/>
      <c r="AJ84" s="98"/>
      <c r="AK84" s="46">
        <f t="shared" si="49"/>
        <v>4</v>
      </c>
      <c r="AL84" s="54">
        <v>20.666666666666668</v>
      </c>
      <c r="AM84" s="114">
        <f t="shared" si="50"/>
        <v>28.666666666666668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/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/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/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0</v>
      </c>
      <c r="CL84" s="91">
        <f t="shared" si="40"/>
        <v>0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4</v>
      </c>
      <c r="CU84" s="53">
        <f t="shared" si="60"/>
        <v>0.16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/>
      <c r="Q85" s="98"/>
      <c r="R85" s="98"/>
      <c r="S85" s="98"/>
      <c r="T85" s="98"/>
      <c r="U85" s="98"/>
      <c r="V85" s="46">
        <f t="shared" si="47"/>
        <v>2</v>
      </c>
      <c r="W85" s="54">
        <v>2.3333333333333335</v>
      </c>
      <c r="X85" s="114">
        <f t="shared" si="48"/>
        <v>5.3333333333333339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0</v>
      </c>
      <c r="AE85" s="98"/>
      <c r="AF85" s="98"/>
      <c r="AG85" s="98"/>
      <c r="AH85" s="98"/>
      <c r="AI85" s="98"/>
      <c r="AJ85" s="98"/>
      <c r="AK85" s="46">
        <f t="shared" si="49"/>
        <v>7</v>
      </c>
      <c r="AL85" s="54">
        <v>26.333333333333332</v>
      </c>
      <c r="AM85" s="114">
        <f t="shared" si="50"/>
        <v>34.333333333333329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/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/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/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9</v>
      </c>
      <c r="CU85" s="53">
        <f t="shared" si="60"/>
        <v>0.30337078651685395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/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/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/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/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/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/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2</v>
      </c>
      <c r="AA87" s="98">
        <v>5</v>
      </c>
      <c r="AB87" s="98">
        <v>1</v>
      </c>
      <c r="AC87" s="98">
        <v>1</v>
      </c>
      <c r="AD87" s="98">
        <v>0</v>
      </c>
      <c r="AE87" s="98"/>
      <c r="AF87" s="98"/>
      <c r="AG87" s="98"/>
      <c r="AH87" s="98"/>
      <c r="AI87" s="98"/>
      <c r="AJ87" s="98"/>
      <c r="AK87" s="46">
        <f t="shared" si="49"/>
        <v>16</v>
      </c>
      <c r="AL87" s="54">
        <v>19</v>
      </c>
      <c r="AM87" s="114">
        <f t="shared" si="50"/>
        <v>42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/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/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/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1</v>
      </c>
      <c r="CL87" s="91">
        <f t="shared" si="40"/>
        <v>0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16</v>
      </c>
      <c r="CU87" s="53">
        <f t="shared" si="60"/>
        <v>0.77419354838709675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/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0</v>
      </c>
      <c r="AE88" s="98"/>
      <c r="AF88" s="98"/>
      <c r="AG88" s="98"/>
      <c r="AH88" s="98"/>
      <c r="AI88" s="98"/>
      <c r="AJ88" s="98"/>
      <c r="AK88" s="46">
        <f t="shared" si="49"/>
        <v>1</v>
      </c>
      <c r="AL88" s="54">
        <v>13.333333333333334</v>
      </c>
      <c r="AM88" s="114">
        <f t="shared" si="50"/>
        <v>14.333333333333334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/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/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/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0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1</v>
      </c>
      <c r="CU88" s="53">
        <f t="shared" si="60"/>
        <v>6.25E-2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/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0</v>
      </c>
      <c r="AE89" s="98"/>
      <c r="AF89" s="98"/>
      <c r="AG89" s="98"/>
      <c r="AH89" s="98"/>
      <c r="AI89" s="98"/>
      <c r="AJ89" s="98"/>
      <c r="AK89" s="46">
        <f t="shared" si="49"/>
        <v>24</v>
      </c>
      <c r="AL89" s="54">
        <v>28.666666666666668</v>
      </c>
      <c r="AM89" s="114">
        <f t="shared" si="50"/>
        <v>64.666666666666671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/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/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/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0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25</v>
      </c>
      <c r="CU89" s="53">
        <f t="shared" si="60"/>
        <v>0.61475409836065564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1</v>
      </c>
      <c r="O90" s="98">
        <v>0</v>
      </c>
      <c r="P90" s="98"/>
      <c r="Q90" s="98"/>
      <c r="R90" s="98"/>
      <c r="S90" s="98"/>
      <c r="T90" s="98"/>
      <c r="U90" s="98"/>
      <c r="V90" s="46">
        <f t="shared" si="47"/>
        <v>5</v>
      </c>
      <c r="W90" s="54">
        <v>3</v>
      </c>
      <c r="X90" s="114">
        <f t="shared" si="48"/>
        <v>13</v>
      </c>
      <c r="Y90" s="98">
        <v>6</v>
      </c>
      <c r="Z90" s="98">
        <v>5</v>
      </c>
      <c r="AA90" s="98">
        <v>7</v>
      </c>
      <c r="AB90" s="98">
        <v>4</v>
      </c>
      <c r="AC90" s="98">
        <v>7</v>
      </c>
      <c r="AD90" s="98">
        <v>0</v>
      </c>
      <c r="AE90" s="98"/>
      <c r="AF90" s="98"/>
      <c r="AG90" s="98"/>
      <c r="AH90" s="98"/>
      <c r="AI90" s="98"/>
      <c r="AJ90" s="98"/>
      <c r="AK90" s="46">
        <f t="shared" si="49"/>
        <v>29</v>
      </c>
      <c r="AL90" s="54">
        <v>46.666666666666664</v>
      </c>
      <c r="AM90" s="114">
        <f t="shared" si="50"/>
        <v>93.666666666666657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/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/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/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8</v>
      </c>
      <c r="CL90" s="91">
        <f t="shared" si="40"/>
        <v>0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34</v>
      </c>
      <c r="CU90" s="53">
        <f t="shared" si="60"/>
        <v>0.66666666666666674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/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0</v>
      </c>
      <c r="AE91" s="98"/>
      <c r="AF91" s="98"/>
      <c r="AG91" s="98"/>
      <c r="AH91" s="98"/>
      <c r="AI91" s="98"/>
      <c r="AJ91" s="98"/>
      <c r="AK91" s="46">
        <f t="shared" si="49"/>
        <v>7</v>
      </c>
      <c r="AL91" s="54">
        <v>37.333333333333336</v>
      </c>
      <c r="AM91" s="114">
        <f t="shared" si="50"/>
        <v>46.333333333333336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/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/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/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0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11</v>
      </c>
      <c r="CU91" s="53">
        <f t="shared" si="60"/>
        <v>0.18857142857142856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/>
      <c r="Q92" s="98"/>
      <c r="R92" s="98"/>
      <c r="S92" s="98"/>
      <c r="T92" s="98"/>
      <c r="U92" s="98"/>
      <c r="V92" s="46">
        <f t="shared" si="47"/>
        <v>1</v>
      </c>
      <c r="W92" s="54">
        <v>1.6666666666666667</v>
      </c>
      <c r="X92" s="114">
        <f t="shared" si="48"/>
        <v>3.666666666666667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0</v>
      </c>
      <c r="AE92" s="98"/>
      <c r="AF92" s="98"/>
      <c r="AG92" s="98"/>
      <c r="AH92" s="98"/>
      <c r="AI92" s="98"/>
      <c r="AJ92" s="98"/>
      <c r="AK92" s="46">
        <f t="shared" si="49"/>
        <v>4</v>
      </c>
      <c r="AL92" s="54">
        <v>5.333333333333333</v>
      </c>
      <c r="AM92" s="114">
        <f t="shared" si="50"/>
        <v>13.333333333333332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/>
      <c r="AU92" s="98"/>
      <c r="AV92" s="98"/>
      <c r="AW92" s="98"/>
      <c r="AX92" s="98"/>
      <c r="AY92" s="98"/>
      <c r="AZ92" s="46">
        <f t="shared" si="51"/>
        <v>1</v>
      </c>
      <c r="BA92" s="54">
        <v>0.33333333333333331</v>
      </c>
      <c r="BB92" s="114">
        <f t="shared" si="52"/>
        <v>2.3333333333333335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/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/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6</v>
      </c>
      <c r="CU92" s="53">
        <f t="shared" si="60"/>
        <v>0.81818181818181823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2</v>
      </c>
      <c r="N93" s="98">
        <v>0</v>
      </c>
      <c r="O93" s="98">
        <v>0</v>
      </c>
      <c r="P93" s="98"/>
      <c r="Q93" s="98"/>
      <c r="R93" s="98"/>
      <c r="S93" s="98"/>
      <c r="T93" s="98"/>
      <c r="U93" s="98"/>
      <c r="V93" s="46">
        <f t="shared" si="47"/>
        <v>23</v>
      </c>
      <c r="W93" s="54">
        <v>5</v>
      </c>
      <c r="X93" s="114">
        <f t="shared" si="48"/>
        <v>43</v>
      </c>
      <c r="Y93" s="98">
        <v>3</v>
      </c>
      <c r="Z93" s="98">
        <v>0</v>
      </c>
      <c r="AA93" s="98">
        <v>5</v>
      </c>
      <c r="AB93" s="98">
        <v>0</v>
      </c>
      <c r="AC93" s="98">
        <v>0</v>
      </c>
      <c r="AD93" s="98">
        <v>0</v>
      </c>
      <c r="AE93" s="98"/>
      <c r="AF93" s="98"/>
      <c r="AG93" s="98"/>
      <c r="AH93" s="98"/>
      <c r="AI93" s="98"/>
      <c r="AJ93" s="98"/>
      <c r="AK93" s="46">
        <f t="shared" si="49"/>
        <v>8</v>
      </c>
      <c r="AL93" s="54">
        <v>29.333333333333332</v>
      </c>
      <c r="AM93" s="114">
        <f t="shared" si="50"/>
        <v>42.333333333333329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/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/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/>
      <c r="BY93" s="98"/>
      <c r="BZ93" s="98"/>
      <c r="CA93" s="98"/>
      <c r="CB93" s="98"/>
      <c r="CC93" s="98"/>
      <c r="CD93" s="51">
        <f t="shared" si="55"/>
        <v>2</v>
      </c>
      <c r="CE93" s="54">
        <v>0.66666666666666663</v>
      </c>
      <c r="CF93" s="114">
        <f t="shared" si="56"/>
        <v>3.6666666666666665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2</v>
      </c>
      <c r="CK93" s="91">
        <f t="shared" si="39"/>
        <v>0</v>
      </c>
      <c r="CL93" s="91">
        <f t="shared" si="40"/>
        <v>0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33</v>
      </c>
      <c r="CU93" s="53">
        <f t="shared" si="60"/>
        <v>0.91666666666666685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43</v>
      </c>
      <c r="M94" s="98">
        <v>15</v>
      </c>
      <c r="N94" s="98">
        <v>12</v>
      </c>
      <c r="O94" s="98">
        <v>0</v>
      </c>
      <c r="P94" s="98"/>
      <c r="Q94" s="98"/>
      <c r="R94" s="98"/>
      <c r="S94" s="98"/>
      <c r="T94" s="98"/>
      <c r="U94" s="98"/>
      <c r="V94" s="46">
        <f t="shared" si="47"/>
        <v>88</v>
      </c>
      <c r="W94" s="54">
        <v>137</v>
      </c>
      <c r="X94" s="114">
        <f t="shared" si="48"/>
        <v>295</v>
      </c>
      <c r="Y94" s="98">
        <v>14</v>
      </c>
      <c r="Z94" s="98">
        <v>27</v>
      </c>
      <c r="AA94" s="98">
        <v>80</v>
      </c>
      <c r="AB94" s="98">
        <v>31</v>
      </c>
      <c r="AC94" s="98">
        <v>10</v>
      </c>
      <c r="AD94" s="98">
        <v>0</v>
      </c>
      <c r="AE94" s="98"/>
      <c r="AF94" s="98"/>
      <c r="AG94" s="98"/>
      <c r="AH94" s="98"/>
      <c r="AI94" s="98"/>
      <c r="AJ94" s="98"/>
      <c r="AK94" s="46">
        <f t="shared" si="49"/>
        <v>162</v>
      </c>
      <c r="AL94" s="54">
        <v>150</v>
      </c>
      <c r="AM94" s="114">
        <f t="shared" si="50"/>
        <v>433</v>
      </c>
      <c r="AN94" s="98">
        <v>1</v>
      </c>
      <c r="AO94" s="98">
        <v>0</v>
      </c>
      <c r="AP94" s="98">
        <v>3</v>
      </c>
      <c r="AQ94" s="98">
        <v>4</v>
      </c>
      <c r="AR94" s="98">
        <v>1</v>
      </c>
      <c r="AS94" s="98">
        <v>0</v>
      </c>
      <c r="AT94" s="98"/>
      <c r="AU94" s="98"/>
      <c r="AV94" s="98"/>
      <c r="AW94" s="98"/>
      <c r="AX94" s="98"/>
      <c r="AY94" s="98"/>
      <c r="AZ94" s="46">
        <f t="shared" si="51"/>
        <v>9</v>
      </c>
      <c r="BA94" s="54">
        <v>5</v>
      </c>
      <c r="BB94" s="114">
        <f t="shared" si="52"/>
        <v>22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/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13</v>
      </c>
      <c r="BT94" s="98">
        <v>36</v>
      </c>
      <c r="BU94" s="98">
        <v>17</v>
      </c>
      <c r="BV94" s="98">
        <v>5</v>
      </c>
      <c r="BW94" s="98">
        <v>0</v>
      </c>
      <c r="BX94" s="98"/>
      <c r="BY94" s="98"/>
      <c r="BZ94" s="98"/>
      <c r="CA94" s="98"/>
      <c r="CB94" s="98"/>
      <c r="CC94" s="98"/>
      <c r="CD94" s="51">
        <f t="shared" si="55"/>
        <v>80</v>
      </c>
      <c r="CE94" s="54">
        <v>16.666666666666668</v>
      </c>
      <c r="CF94" s="114">
        <f t="shared" si="56"/>
        <v>154.66666666666666</v>
      </c>
      <c r="CG94" s="91">
        <f t="shared" si="57"/>
        <v>28</v>
      </c>
      <c r="CH94" s="91">
        <f t="shared" si="36"/>
        <v>54</v>
      </c>
      <c r="CI94" s="91">
        <f t="shared" si="37"/>
        <v>162</v>
      </c>
      <c r="CJ94" s="91">
        <f t="shared" si="38"/>
        <v>67</v>
      </c>
      <c r="CK94" s="91">
        <f t="shared" si="39"/>
        <v>28</v>
      </c>
      <c r="CL94" s="91">
        <f t="shared" si="40"/>
        <v>0</v>
      </c>
      <c r="CM94" s="91">
        <f t="shared" si="41"/>
        <v>0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339</v>
      </c>
      <c r="CU94" s="53">
        <f t="shared" si="60"/>
        <v>1.0959051724137929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/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>
        <v>9</v>
      </c>
      <c r="AB95" s="98">
        <v>15</v>
      </c>
      <c r="AC95" s="98">
        <v>7</v>
      </c>
      <c r="AD95" s="98">
        <v>0</v>
      </c>
      <c r="AE95" s="98"/>
      <c r="AF95" s="98"/>
      <c r="AG95" s="98"/>
      <c r="AH95" s="98"/>
      <c r="AI95" s="98"/>
      <c r="AJ95" s="98"/>
      <c r="AK95" s="46">
        <f t="shared" si="49"/>
        <v>57</v>
      </c>
      <c r="AL95" s="54">
        <v>24.666666666666668</v>
      </c>
      <c r="AM95" s="114">
        <f t="shared" si="50"/>
        <v>112.66666666666667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/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/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/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7</v>
      </c>
      <c r="CL95" s="91">
        <f t="shared" si="40"/>
        <v>0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58</v>
      </c>
      <c r="CU95" s="53">
        <f t="shared" si="60"/>
        <v>1.0481927710843373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0</v>
      </c>
      <c r="P96" s="98"/>
      <c r="Q96" s="98"/>
      <c r="R96" s="98"/>
      <c r="S96" s="98"/>
      <c r="T96" s="98"/>
      <c r="U96" s="98"/>
      <c r="V96" s="46">
        <f t="shared" si="47"/>
        <v>5</v>
      </c>
      <c r="W96" s="54">
        <v>90.333333333333329</v>
      </c>
      <c r="X96" s="114">
        <f t="shared" si="48"/>
        <v>98.333333333333329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0</v>
      </c>
      <c r="AE96" s="98"/>
      <c r="AF96" s="98"/>
      <c r="AG96" s="98"/>
      <c r="AH96" s="98"/>
      <c r="AI96" s="98"/>
      <c r="AJ96" s="98"/>
      <c r="AK96" s="46">
        <f t="shared" si="49"/>
        <v>78</v>
      </c>
      <c r="AL96" s="54">
        <v>26</v>
      </c>
      <c r="AM96" s="114">
        <f t="shared" si="50"/>
        <v>169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/>
      <c r="AU96" s="98"/>
      <c r="AV96" s="98"/>
      <c r="AW96" s="98"/>
      <c r="AX96" s="98"/>
      <c r="AY96" s="98"/>
      <c r="AZ96" s="46">
        <f t="shared" si="51"/>
        <v>2</v>
      </c>
      <c r="BA96" s="54">
        <v>0.33333333333333331</v>
      </c>
      <c r="BB96" s="114">
        <f t="shared" si="52"/>
        <v>4.333333333333333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/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/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0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85</v>
      </c>
      <c r="CU96" s="53">
        <f t="shared" si="60"/>
        <v>0.62347188264058684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/>
      <c r="Q97" s="98"/>
      <c r="R97" s="98"/>
      <c r="S97" s="98"/>
      <c r="T97" s="98"/>
      <c r="U97" s="98"/>
      <c r="V97" s="46">
        <f t="shared" si="47"/>
        <v>2</v>
      </c>
      <c r="W97" s="54">
        <v>78</v>
      </c>
      <c r="X97" s="114">
        <f t="shared" si="48"/>
        <v>81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/>
      <c r="AF97" s="98"/>
      <c r="AG97" s="98"/>
      <c r="AH97" s="98"/>
      <c r="AI97" s="98"/>
      <c r="AJ97" s="98"/>
      <c r="AK97" s="46">
        <f t="shared" si="49"/>
        <v>14</v>
      </c>
      <c r="AL97" s="54">
        <v>29.666666666666668</v>
      </c>
      <c r="AM97" s="114">
        <f t="shared" si="50"/>
        <v>52.666666666666671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/>
      <c r="AU97" s="98"/>
      <c r="AV97" s="98"/>
      <c r="AW97" s="98"/>
      <c r="AX97" s="98"/>
      <c r="AY97" s="98"/>
      <c r="AZ97" s="46">
        <f t="shared" si="51"/>
        <v>1</v>
      </c>
      <c r="BA97" s="54">
        <v>2.3333333333333335</v>
      </c>
      <c r="BB97" s="114">
        <f t="shared" si="52"/>
        <v>4.3333333333333339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/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/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17</v>
      </c>
      <c r="CU97" s="53">
        <f t="shared" si="60"/>
        <v>0.15454545454545454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0</v>
      </c>
      <c r="O98" s="98">
        <v>0</v>
      </c>
      <c r="P98" s="98"/>
      <c r="Q98" s="98"/>
      <c r="R98" s="98"/>
      <c r="S98" s="98"/>
      <c r="T98" s="98"/>
      <c r="U98" s="98"/>
      <c r="V98" s="46">
        <f t="shared" si="47"/>
        <v>10</v>
      </c>
      <c r="W98" s="54">
        <v>46</v>
      </c>
      <c r="X98" s="114">
        <f t="shared" si="48"/>
        <v>64</v>
      </c>
      <c r="Y98" s="98">
        <v>0</v>
      </c>
      <c r="Z98" s="98">
        <v>1</v>
      </c>
      <c r="AA98" s="98">
        <v>1</v>
      </c>
      <c r="AB98" s="98">
        <v>1</v>
      </c>
      <c r="AC98" s="98">
        <v>2</v>
      </c>
      <c r="AD98" s="98">
        <v>0</v>
      </c>
      <c r="AE98" s="98"/>
      <c r="AF98" s="98"/>
      <c r="AG98" s="98"/>
      <c r="AH98" s="98"/>
      <c r="AI98" s="98"/>
      <c r="AJ98" s="98"/>
      <c r="AK98" s="46">
        <f t="shared" si="49"/>
        <v>5</v>
      </c>
      <c r="AL98" s="54">
        <v>53</v>
      </c>
      <c r="AM98" s="114">
        <f t="shared" si="50"/>
        <v>62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0</v>
      </c>
      <c r="AT98" s="98"/>
      <c r="AU98" s="98"/>
      <c r="AV98" s="98"/>
      <c r="AW98" s="98"/>
      <c r="AX98" s="98"/>
      <c r="AY98" s="98"/>
      <c r="AZ98" s="46">
        <f t="shared" si="51"/>
        <v>2</v>
      </c>
      <c r="BA98" s="54">
        <v>0.33333333333333331</v>
      </c>
      <c r="BB98" s="114">
        <f t="shared" si="52"/>
        <v>4.333333333333333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/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/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4</v>
      </c>
      <c r="CL98" s="91">
        <f t="shared" si="40"/>
        <v>0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17</v>
      </c>
      <c r="CU98" s="53">
        <f t="shared" si="60"/>
        <v>0.16887417218543049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0</v>
      </c>
      <c r="P99" s="98"/>
      <c r="Q99" s="98"/>
      <c r="R99" s="98"/>
      <c r="S99" s="98"/>
      <c r="T99" s="98"/>
      <c r="U99" s="98"/>
      <c r="V99" s="46">
        <f t="shared" si="47"/>
        <v>0</v>
      </c>
      <c r="W99" s="54">
        <v>35.666666666666664</v>
      </c>
      <c r="X99" s="114">
        <f t="shared" si="48"/>
        <v>35.666666666666664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0</v>
      </c>
      <c r="AE99" s="98"/>
      <c r="AF99" s="98"/>
      <c r="AG99" s="98"/>
      <c r="AH99" s="98"/>
      <c r="AI99" s="98"/>
      <c r="AJ99" s="98"/>
      <c r="AK99" s="46">
        <f t="shared" si="49"/>
        <v>16</v>
      </c>
      <c r="AL99" s="54">
        <v>18.333333333333332</v>
      </c>
      <c r="AM99" s="114">
        <f t="shared" si="50"/>
        <v>47.333333333333329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/>
      <c r="AU99" s="98"/>
      <c r="AV99" s="98"/>
      <c r="AW99" s="98"/>
      <c r="AX99" s="98"/>
      <c r="AY99" s="98"/>
      <c r="AZ99" s="46">
        <f t="shared" si="51"/>
        <v>1</v>
      </c>
      <c r="BA99" s="54">
        <v>0.66666666666666663</v>
      </c>
      <c r="BB99" s="114">
        <f t="shared" si="52"/>
        <v>2.6666666666666665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/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/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0</v>
      </c>
      <c r="CM99" s="91">
        <f t="shared" si="41"/>
        <v>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17</v>
      </c>
      <c r="CU99" s="53">
        <f t="shared" si="60"/>
        <v>0.2982456140350877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2</v>
      </c>
      <c r="O100" s="98">
        <v>0</v>
      </c>
      <c r="P100" s="98"/>
      <c r="Q100" s="98"/>
      <c r="R100" s="98"/>
      <c r="S100" s="98"/>
      <c r="T100" s="98"/>
      <c r="U100" s="98"/>
      <c r="V100" s="46">
        <f t="shared" si="47"/>
        <v>19</v>
      </c>
      <c r="W100" s="54">
        <v>26</v>
      </c>
      <c r="X100" s="114">
        <f t="shared" si="48"/>
        <v>59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0</v>
      </c>
      <c r="AE100" s="98"/>
      <c r="AF100" s="98"/>
      <c r="AG100" s="98"/>
      <c r="AH100" s="98"/>
      <c r="AI100" s="98"/>
      <c r="AJ100" s="98"/>
      <c r="AK100" s="46">
        <f t="shared" si="49"/>
        <v>30</v>
      </c>
      <c r="AL100" s="54">
        <v>36.333333333333336</v>
      </c>
      <c r="AM100" s="114">
        <f t="shared" si="50"/>
        <v>89.333333333333343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0</v>
      </c>
      <c r="AT100" s="98"/>
      <c r="AU100" s="98"/>
      <c r="AV100" s="98"/>
      <c r="AW100" s="98"/>
      <c r="AX100" s="98"/>
      <c r="AY100" s="98"/>
      <c r="AZ100" s="46">
        <f t="shared" si="51"/>
        <v>0</v>
      </c>
      <c r="BA100" s="54">
        <v>1.6666666666666667</v>
      </c>
      <c r="BB100" s="114">
        <f t="shared" si="52"/>
        <v>1.6666666666666667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/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/>
      <c r="BY100" s="98"/>
      <c r="BZ100" s="98"/>
      <c r="CA100" s="98"/>
      <c r="CB100" s="98"/>
      <c r="CC100" s="98"/>
      <c r="CD100" s="51">
        <f t="shared" si="55"/>
        <v>1</v>
      </c>
      <c r="CE100" s="54">
        <v>10.333333333333334</v>
      </c>
      <c r="CF100" s="114">
        <f t="shared" si="56"/>
        <v>12.333333333333334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17</v>
      </c>
      <c r="CL100" s="91">
        <f t="shared" si="40"/>
        <v>0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50</v>
      </c>
      <c r="CU100" s="53">
        <f t="shared" si="60"/>
        <v>0.67264573991031396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6</v>
      </c>
      <c r="O101" s="98">
        <v>0</v>
      </c>
      <c r="P101" s="98"/>
      <c r="Q101" s="98"/>
      <c r="R101" s="98"/>
      <c r="S101" s="98"/>
      <c r="T101" s="98"/>
      <c r="U101" s="98"/>
      <c r="V101" s="46">
        <f t="shared" si="47"/>
        <v>34</v>
      </c>
      <c r="W101" s="54">
        <v>84.666666666666671</v>
      </c>
      <c r="X101" s="114">
        <f t="shared" si="48"/>
        <v>136.66666666666669</v>
      </c>
      <c r="Y101" s="98">
        <v>21</v>
      </c>
      <c r="Z101" s="98">
        <v>16</v>
      </c>
      <c r="AA101" s="98">
        <v>5</v>
      </c>
      <c r="AB101" s="98">
        <v>9</v>
      </c>
      <c r="AC101" s="98">
        <v>3</v>
      </c>
      <c r="AD101" s="98">
        <v>0</v>
      </c>
      <c r="AE101" s="98"/>
      <c r="AF101" s="98"/>
      <c r="AG101" s="98"/>
      <c r="AH101" s="98"/>
      <c r="AI101" s="98"/>
      <c r="AJ101" s="98"/>
      <c r="AK101" s="46">
        <f t="shared" si="49"/>
        <v>54</v>
      </c>
      <c r="AL101" s="54">
        <v>43.666666666666664</v>
      </c>
      <c r="AM101" s="114">
        <f t="shared" si="50"/>
        <v>114.66666666666666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0</v>
      </c>
      <c r="AT101" s="98"/>
      <c r="AU101" s="98"/>
      <c r="AV101" s="98"/>
      <c r="AW101" s="98"/>
      <c r="AX101" s="98"/>
      <c r="AY101" s="98"/>
      <c r="AZ101" s="46">
        <f t="shared" si="51"/>
        <v>2</v>
      </c>
      <c r="BA101" s="54">
        <v>6.333333333333333</v>
      </c>
      <c r="BB101" s="114">
        <f t="shared" si="52"/>
        <v>9.3333333333333321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/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/>
      <c r="BY101" s="98"/>
      <c r="BZ101" s="98"/>
      <c r="CA101" s="98"/>
      <c r="CB101" s="98"/>
      <c r="CC101" s="98"/>
      <c r="CD101" s="51">
        <f t="shared" si="55"/>
        <v>2</v>
      </c>
      <c r="CE101" s="54">
        <v>10.666666666666666</v>
      </c>
      <c r="CF101" s="114">
        <f t="shared" si="56"/>
        <v>13.666666666666666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9</v>
      </c>
      <c r="CL101" s="91">
        <f t="shared" si="40"/>
        <v>0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92</v>
      </c>
      <c r="CU101" s="53">
        <f t="shared" si="60"/>
        <v>0.63157894736842102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/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/>
      <c r="AF102" s="98"/>
      <c r="AG102" s="98"/>
      <c r="AH102" s="98"/>
      <c r="AI102" s="98"/>
      <c r="AJ102" s="98"/>
      <c r="AK102" s="46">
        <f t="shared" si="49"/>
        <v>3</v>
      </c>
      <c r="AL102" s="54">
        <v>11.333333333333334</v>
      </c>
      <c r="AM102" s="114">
        <f t="shared" si="50"/>
        <v>15.333333333333334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/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/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/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3</v>
      </c>
      <c r="CU102" s="53">
        <f t="shared" si="60"/>
        <v>3.082191780821918E-2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/>
      <c r="Q103" s="98"/>
      <c r="R103" s="98"/>
      <c r="S103" s="98"/>
      <c r="T103" s="98"/>
      <c r="U103" s="98"/>
      <c r="V103" s="46">
        <f t="shared" si="47"/>
        <v>12</v>
      </c>
      <c r="W103" s="54">
        <v>53.666666666666664</v>
      </c>
      <c r="X103" s="114">
        <f t="shared" si="48"/>
        <v>74.666666666666657</v>
      </c>
      <c r="Y103" s="98">
        <v>11</v>
      </c>
      <c r="Z103" s="98">
        <v>6</v>
      </c>
      <c r="AA103" s="98">
        <v>8</v>
      </c>
      <c r="AB103" s="98">
        <v>5</v>
      </c>
      <c r="AC103" s="98">
        <v>4</v>
      </c>
      <c r="AD103" s="98">
        <v>0</v>
      </c>
      <c r="AE103" s="98"/>
      <c r="AF103" s="98"/>
      <c r="AG103" s="98"/>
      <c r="AH103" s="98"/>
      <c r="AI103" s="98"/>
      <c r="AJ103" s="98"/>
      <c r="AK103" s="46">
        <f t="shared" si="49"/>
        <v>34</v>
      </c>
      <c r="AL103" s="54">
        <v>21</v>
      </c>
      <c r="AM103" s="114">
        <f t="shared" si="50"/>
        <v>72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0</v>
      </c>
      <c r="AT103" s="98"/>
      <c r="AU103" s="98"/>
      <c r="AV103" s="98"/>
      <c r="AW103" s="98"/>
      <c r="AX103" s="98"/>
      <c r="AY103" s="98"/>
      <c r="AZ103" s="46">
        <f t="shared" si="51"/>
        <v>3</v>
      </c>
      <c r="BA103" s="54">
        <v>1</v>
      </c>
      <c r="BB103" s="114">
        <f t="shared" si="52"/>
        <v>7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/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/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7</v>
      </c>
      <c r="CL103" s="91">
        <f t="shared" si="40"/>
        <v>0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49</v>
      </c>
      <c r="CU103" s="53">
        <f t="shared" si="60"/>
        <v>0.64473684210526327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6</v>
      </c>
      <c r="N104" s="98">
        <v>9</v>
      </c>
      <c r="O104" s="98">
        <v>0</v>
      </c>
      <c r="P104" s="98"/>
      <c r="Q104" s="98"/>
      <c r="R104" s="98"/>
      <c r="S104" s="98"/>
      <c r="T104" s="98"/>
      <c r="U104" s="98"/>
      <c r="V104" s="46">
        <f t="shared" si="47"/>
        <v>56</v>
      </c>
      <c r="W104" s="54">
        <v>146.33333333333334</v>
      </c>
      <c r="X104" s="114">
        <f t="shared" si="48"/>
        <v>244.33333333333334</v>
      </c>
      <c r="Y104" s="98">
        <v>69</v>
      </c>
      <c r="Z104" s="98">
        <v>26</v>
      </c>
      <c r="AA104" s="98">
        <v>30</v>
      </c>
      <c r="AB104" s="98">
        <v>19</v>
      </c>
      <c r="AC104" s="98">
        <v>1</v>
      </c>
      <c r="AD104" s="98">
        <v>0</v>
      </c>
      <c r="AE104" s="98"/>
      <c r="AF104" s="98"/>
      <c r="AG104" s="98"/>
      <c r="AH104" s="98"/>
      <c r="AI104" s="98"/>
      <c r="AJ104" s="98"/>
      <c r="AK104" s="46">
        <f t="shared" si="49"/>
        <v>145</v>
      </c>
      <c r="AL104" s="54">
        <v>279.66666666666669</v>
      </c>
      <c r="AM104" s="114">
        <f t="shared" si="50"/>
        <v>474.66666666666669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0</v>
      </c>
      <c r="AT104" s="98"/>
      <c r="AU104" s="98"/>
      <c r="AV104" s="98"/>
      <c r="AW104" s="98"/>
      <c r="AX104" s="98"/>
      <c r="AY104" s="98"/>
      <c r="AZ104" s="46">
        <f t="shared" si="51"/>
        <v>3</v>
      </c>
      <c r="BA104" s="54">
        <v>1.6666666666666667</v>
      </c>
      <c r="BB104" s="114">
        <f t="shared" si="52"/>
        <v>6.666666666666667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/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3</v>
      </c>
      <c r="BT104" s="98">
        <v>12</v>
      </c>
      <c r="BU104" s="98">
        <v>0</v>
      </c>
      <c r="BV104" s="98">
        <v>3</v>
      </c>
      <c r="BW104" s="98">
        <v>0</v>
      </c>
      <c r="BX104" s="98"/>
      <c r="BY104" s="98"/>
      <c r="BZ104" s="98"/>
      <c r="CA104" s="98"/>
      <c r="CB104" s="98"/>
      <c r="CC104" s="98"/>
      <c r="CD104" s="51">
        <f t="shared" si="55"/>
        <v>19</v>
      </c>
      <c r="CE104" s="54">
        <v>9.6666666666666661</v>
      </c>
      <c r="CF104" s="114">
        <f t="shared" si="56"/>
        <v>43.666666666666664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26</v>
      </c>
      <c r="CK104" s="91">
        <f t="shared" si="39"/>
        <v>13</v>
      </c>
      <c r="CL104" s="91">
        <f t="shared" si="40"/>
        <v>0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223</v>
      </c>
      <c r="CU104" s="53">
        <f t="shared" si="60"/>
        <v>0.50913242009132409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0</v>
      </c>
      <c r="P105" s="98"/>
      <c r="Q105" s="98"/>
      <c r="R105" s="98"/>
      <c r="S105" s="98"/>
      <c r="T105" s="98"/>
      <c r="U105" s="98"/>
      <c r="V105" s="46">
        <f t="shared" si="47"/>
        <v>13</v>
      </c>
      <c r="W105" s="54">
        <v>57</v>
      </c>
      <c r="X105" s="114">
        <f t="shared" si="48"/>
        <v>74</v>
      </c>
      <c r="Y105" s="98">
        <v>8</v>
      </c>
      <c r="Z105" s="98">
        <v>10</v>
      </c>
      <c r="AA105" s="98">
        <v>13</v>
      </c>
      <c r="AB105" s="98">
        <v>6</v>
      </c>
      <c r="AC105" s="98">
        <v>0</v>
      </c>
      <c r="AD105" s="98">
        <v>0</v>
      </c>
      <c r="AE105" s="98"/>
      <c r="AF105" s="98"/>
      <c r="AG105" s="98"/>
      <c r="AH105" s="98"/>
      <c r="AI105" s="98"/>
      <c r="AJ105" s="98"/>
      <c r="AK105" s="46">
        <f t="shared" si="49"/>
        <v>37</v>
      </c>
      <c r="AL105" s="54">
        <v>149.66666666666666</v>
      </c>
      <c r="AM105" s="114">
        <f t="shared" si="50"/>
        <v>205.66666666666666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/>
      <c r="AU105" s="98"/>
      <c r="AV105" s="98"/>
      <c r="AW105" s="98"/>
      <c r="AX105" s="98"/>
      <c r="AY105" s="98"/>
      <c r="AZ105" s="46">
        <f t="shared" si="51"/>
        <v>1</v>
      </c>
      <c r="BA105" s="54">
        <v>3.3333333333333335</v>
      </c>
      <c r="BB105" s="114">
        <f t="shared" si="52"/>
        <v>5.3333333333333339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/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0</v>
      </c>
      <c r="BW105" s="98">
        <v>0</v>
      </c>
      <c r="BX105" s="98"/>
      <c r="BY105" s="98"/>
      <c r="BZ105" s="98"/>
      <c r="CA105" s="98"/>
      <c r="CB105" s="98"/>
      <c r="CC105" s="98"/>
      <c r="CD105" s="51">
        <f t="shared" si="55"/>
        <v>17</v>
      </c>
      <c r="CE105" s="54">
        <v>4</v>
      </c>
      <c r="CF105" s="114">
        <f t="shared" si="56"/>
        <v>30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1</v>
      </c>
      <c r="CL105" s="91">
        <f t="shared" si="40"/>
        <v>0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68</v>
      </c>
      <c r="CU105" s="53">
        <f t="shared" si="60"/>
        <v>0.31775700934579437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/>
      <c r="Q106" s="98"/>
      <c r="R106" s="98"/>
      <c r="S106" s="98"/>
      <c r="T106" s="98"/>
      <c r="U106" s="98"/>
      <c r="V106" s="46">
        <f t="shared" si="47"/>
        <v>1</v>
      </c>
      <c r="W106" s="54">
        <v>7.666666666666667</v>
      </c>
      <c r="X106" s="114">
        <f t="shared" si="48"/>
        <v>8.6666666666666679</v>
      </c>
      <c r="Y106" s="98">
        <v>2</v>
      </c>
      <c r="Z106" s="98">
        <v>6</v>
      </c>
      <c r="AA106" s="98">
        <v>0</v>
      </c>
      <c r="AB106" s="98">
        <v>0</v>
      </c>
      <c r="AC106" s="98">
        <v>0</v>
      </c>
      <c r="AD106" s="98">
        <v>0</v>
      </c>
      <c r="AE106" s="98"/>
      <c r="AF106" s="98"/>
      <c r="AG106" s="98"/>
      <c r="AH106" s="98"/>
      <c r="AI106" s="98"/>
      <c r="AJ106" s="98"/>
      <c r="AK106" s="46">
        <f t="shared" si="49"/>
        <v>8</v>
      </c>
      <c r="AL106" s="54">
        <v>8</v>
      </c>
      <c r="AM106" s="114">
        <f t="shared" si="50"/>
        <v>16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/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/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/>
      <c r="BY106" s="98"/>
      <c r="BZ106" s="98"/>
      <c r="CA106" s="98"/>
      <c r="CB106" s="98"/>
      <c r="CC106" s="98"/>
      <c r="CD106" s="51">
        <f t="shared" si="55"/>
        <v>1</v>
      </c>
      <c r="CE106" s="54">
        <v>0.33333333333333331</v>
      </c>
      <c r="CF106" s="114">
        <f t="shared" si="56"/>
        <v>2.3333333333333335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0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10</v>
      </c>
      <c r="CU106" s="53">
        <f t="shared" si="60"/>
        <v>0.625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/>
      <c r="Q107" s="98"/>
      <c r="R107" s="98"/>
      <c r="S107" s="98"/>
      <c r="T107" s="98"/>
      <c r="U107" s="98"/>
      <c r="V107" s="46">
        <f t="shared" si="47"/>
        <v>13</v>
      </c>
      <c r="W107" s="54">
        <v>85.666666666666671</v>
      </c>
      <c r="X107" s="114">
        <f t="shared" si="48"/>
        <v>111.66666666666667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/>
      <c r="AF107" s="98"/>
      <c r="AG107" s="98"/>
      <c r="AH107" s="98"/>
      <c r="AI107" s="98"/>
      <c r="AJ107" s="98"/>
      <c r="AK107" s="46">
        <f t="shared" si="49"/>
        <v>32</v>
      </c>
      <c r="AL107" s="54">
        <v>152.33333333333334</v>
      </c>
      <c r="AM107" s="114">
        <f t="shared" si="50"/>
        <v>216.33333333333334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/>
      <c r="AU107" s="98"/>
      <c r="AV107" s="98"/>
      <c r="AW107" s="98"/>
      <c r="AX107" s="98"/>
      <c r="AY107" s="98"/>
      <c r="AZ107" s="46">
        <f t="shared" si="51"/>
        <v>1</v>
      </c>
      <c r="BA107" s="54">
        <v>2.3333333333333335</v>
      </c>
      <c r="BB107" s="114">
        <f t="shared" si="52"/>
        <v>4.3333333333333339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/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/>
      <c r="BY107" s="98"/>
      <c r="BZ107" s="98"/>
      <c r="CA107" s="98"/>
      <c r="CB107" s="98"/>
      <c r="CC107" s="98"/>
      <c r="CD107" s="51">
        <f t="shared" si="55"/>
        <v>2</v>
      </c>
      <c r="CE107" s="54">
        <v>0.66666666666666663</v>
      </c>
      <c r="CF107" s="114">
        <f t="shared" si="56"/>
        <v>4.666666666666667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48</v>
      </c>
      <c r="CU107" s="53">
        <f t="shared" si="60"/>
        <v>0.19917012448132779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2</v>
      </c>
      <c r="O108" s="98">
        <v>0</v>
      </c>
      <c r="P108" s="98"/>
      <c r="Q108" s="98"/>
      <c r="R108" s="98"/>
      <c r="S108" s="98"/>
      <c r="T108" s="98"/>
      <c r="U108" s="98"/>
      <c r="V108" s="46">
        <f t="shared" si="47"/>
        <v>52</v>
      </c>
      <c r="W108" s="54">
        <v>126.66666666666667</v>
      </c>
      <c r="X108" s="114">
        <f t="shared" si="48"/>
        <v>209.66666666666669</v>
      </c>
      <c r="Y108" s="98">
        <v>1</v>
      </c>
      <c r="Z108" s="98">
        <v>12</v>
      </c>
      <c r="AA108" s="98">
        <v>5</v>
      </c>
      <c r="AB108" s="98">
        <v>7</v>
      </c>
      <c r="AC108" s="98">
        <v>3</v>
      </c>
      <c r="AD108" s="98">
        <v>0</v>
      </c>
      <c r="AE108" s="98"/>
      <c r="AF108" s="98"/>
      <c r="AG108" s="98"/>
      <c r="AH108" s="98"/>
      <c r="AI108" s="98"/>
      <c r="AJ108" s="98"/>
      <c r="AK108" s="46">
        <f t="shared" si="49"/>
        <v>28</v>
      </c>
      <c r="AL108" s="54">
        <v>241</v>
      </c>
      <c r="AM108" s="114">
        <f t="shared" si="50"/>
        <v>284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0</v>
      </c>
      <c r="AT108" s="98"/>
      <c r="AU108" s="98"/>
      <c r="AV108" s="98"/>
      <c r="AW108" s="98"/>
      <c r="AX108" s="98"/>
      <c r="AY108" s="98"/>
      <c r="AZ108" s="46">
        <f t="shared" si="51"/>
        <v>5</v>
      </c>
      <c r="BA108" s="54">
        <v>4.666666666666667</v>
      </c>
      <c r="BB108" s="114">
        <f t="shared" si="52"/>
        <v>11.666666666666668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/>
      <c r="BJ108" s="98"/>
      <c r="BK108" s="98"/>
      <c r="BL108" s="98"/>
      <c r="BM108" s="98"/>
      <c r="BN108" s="98"/>
      <c r="BO108" s="51">
        <f t="shared" si="53"/>
        <v>1</v>
      </c>
      <c r="BP108" s="54">
        <v>0</v>
      </c>
      <c r="BQ108" s="114">
        <f t="shared" si="54"/>
        <v>2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/>
      <c r="BY108" s="98"/>
      <c r="BZ108" s="98"/>
      <c r="CA108" s="98"/>
      <c r="CB108" s="98"/>
      <c r="CC108" s="98"/>
      <c r="CD108" s="51">
        <f t="shared" si="55"/>
        <v>2</v>
      </c>
      <c r="CE108" s="54">
        <v>7.666666666666667</v>
      </c>
      <c r="CF108" s="114">
        <f t="shared" si="56"/>
        <v>10.666666666666668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7</v>
      </c>
      <c r="CL108" s="91">
        <f t="shared" si="40"/>
        <v>0</v>
      </c>
      <c r="CM108" s="91">
        <f t="shared" si="41"/>
        <v>0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88</v>
      </c>
      <c r="CU108" s="53">
        <f t="shared" si="60"/>
        <v>0.23157894736842102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/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>
        <v>2</v>
      </c>
      <c r="AB109" s="98">
        <v>0</v>
      </c>
      <c r="AC109" s="98">
        <v>0</v>
      </c>
      <c r="AD109" s="98">
        <v>0</v>
      </c>
      <c r="AE109" s="98"/>
      <c r="AF109" s="98"/>
      <c r="AG109" s="98"/>
      <c r="AH109" s="98"/>
      <c r="AI109" s="98"/>
      <c r="AJ109" s="98"/>
      <c r="AK109" s="46">
        <f t="shared" si="49"/>
        <v>9</v>
      </c>
      <c r="AL109" s="54">
        <v>14.666666666666666</v>
      </c>
      <c r="AM109" s="114">
        <f t="shared" si="50"/>
        <v>25.666666666666664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/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/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/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0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9</v>
      </c>
      <c r="CU109" s="53">
        <f t="shared" si="60"/>
        <v>0.14754098360655737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/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>
        <v>0</v>
      </c>
      <c r="AB110" s="98">
        <v>0</v>
      </c>
      <c r="AC110" s="98">
        <v>0</v>
      </c>
      <c r="AD110" s="98">
        <v>0</v>
      </c>
      <c r="AE110" s="98"/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/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/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/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0</v>
      </c>
      <c r="P111" s="98"/>
      <c r="Q111" s="98"/>
      <c r="R111" s="98"/>
      <c r="S111" s="98"/>
      <c r="T111" s="98"/>
      <c r="U111" s="98"/>
      <c r="V111" s="46">
        <f t="shared" si="47"/>
        <v>7</v>
      </c>
      <c r="W111" s="54">
        <v>31.333333333333332</v>
      </c>
      <c r="X111" s="114">
        <f t="shared" si="48"/>
        <v>43.333333333333329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/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/>
      <c r="AU111" s="98"/>
      <c r="AV111" s="98"/>
      <c r="AW111" s="98"/>
      <c r="AX111" s="98"/>
      <c r="AY111" s="98"/>
      <c r="AZ111" s="46">
        <f t="shared" si="51"/>
        <v>1</v>
      </c>
      <c r="BA111" s="54">
        <v>0.33333333333333331</v>
      </c>
      <c r="BB111" s="114">
        <f t="shared" si="52"/>
        <v>2.3333333333333335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/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0</v>
      </c>
      <c r="BX111" s="98"/>
      <c r="BY111" s="98"/>
      <c r="BZ111" s="98"/>
      <c r="CA111" s="98"/>
      <c r="CB111" s="98"/>
      <c r="CC111" s="98"/>
      <c r="CD111" s="51">
        <f t="shared" si="55"/>
        <v>1</v>
      </c>
      <c r="CE111" s="54">
        <v>0</v>
      </c>
      <c r="CF111" s="114">
        <f t="shared" si="56"/>
        <v>2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0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9</v>
      </c>
      <c r="CU111" s="53">
        <f t="shared" si="60"/>
        <v>0.18620689655172412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>
        <v>0</v>
      </c>
      <c r="P112" s="98"/>
      <c r="Q112" s="98"/>
      <c r="R112" s="98"/>
      <c r="S112" s="98"/>
      <c r="T112" s="98"/>
      <c r="U112" s="98"/>
      <c r="V112" s="46">
        <f t="shared" si="47"/>
        <v>21</v>
      </c>
      <c r="W112" s="54">
        <v>116.66666666666667</v>
      </c>
      <c r="X112" s="114">
        <f t="shared" si="48"/>
        <v>147.66666666666669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>
        <v>0</v>
      </c>
      <c r="AE112" s="98"/>
      <c r="AF112" s="98"/>
      <c r="AG112" s="98"/>
      <c r="AH112" s="98"/>
      <c r="AI112" s="98"/>
      <c r="AJ112" s="98"/>
      <c r="AK112" s="46">
        <f t="shared" si="49"/>
        <v>53</v>
      </c>
      <c r="AL112" s="54">
        <v>244.66666666666666</v>
      </c>
      <c r="AM112" s="114">
        <f t="shared" si="50"/>
        <v>315.66666666666663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/>
      <c r="AU112" s="98"/>
      <c r="AV112" s="98"/>
      <c r="AW112" s="98"/>
      <c r="AX112" s="98"/>
      <c r="AY112" s="98"/>
      <c r="AZ112" s="46">
        <f t="shared" si="51"/>
        <v>1</v>
      </c>
      <c r="BA112" s="54">
        <v>3.6666666666666665</v>
      </c>
      <c r="BB112" s="114">
        <f t="shared" si="52"/>
        <v>5.6666666666666661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/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/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0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75</v>
      </c>
      <c r="CU112" s="53">
        <f t="shared" si="60"/>
        <v>0.20270270270270271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/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/>
      <c r="AF113" s="98"/>
      <c r="AG113" s="98"/>
      <c r="AH113" s="98"/>
      <c r="AI113" s="98"/>
      <c r="AJ113" s="98"/>
      <c r="AK113" s="46">
        <f t="shared" si="49"/>
        <v>2</v>
      </c>
      <c r="AL113" s="54">
        <v>6</v>
      </c>
      <c r="AM113" s="114">
        <f t="shared" si="50"/>
        <v>10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/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/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/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2</v>
      </c>
      <c r="CU113" s="53">
        <f t="shared" si="60"/>
        <v>0.18181818181818185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0</v>
      </c>
      <c r="P114" s="98"/>
      <c r="Q114" s="98"/>
      <c r="R114" s="98"/>
      <c r="S114" s="98"/>
      <c r="T114" s="98"/>
      <c r="U114" s="98"/>
      <c r="V114" s="46">
        <f t="shared" si="47"/>
        <v>2</v>
      </c>
      <c r="W114" s="54">
        <v>42</v>
      </c>
      <c r="X114" s="114">
        <f t="shared" si="48"/>
        <v>45</v>
      </c>
      <c r="Y114" s="98">
        <v>35</v>
      </c>
      <c r="Z114" s="98">
        <v>20</v>
      </c>
      <c r="AA114" s="98">
        <v>36</v>
      </c>
      <c r="AB114" s="98">
        <v>56</v>
      </c>
      <c r="AC114" s="98">
        <v>0</v>
      </c>
      <c r="AD114" s="98">
        <v>0</v>
      </c>
      <c r="AE114" s="98"/>
      <c r="AF114" s="98"/>
      <c r="AG114" s="98"/>
      <c r="AH114" s="98"/>
      <c r="AI114" s="98"/>
      <c r="AJ114" s="98"/>
      <c r="AK114" s="46">
        <f t="shared" si="49"/>
        <v>147</v>
      </c>
      <c r="AL114" s="54">
        <v>37</v>
      </c>
      <c r="AM114" s="114">
        <f t="shared" si="50"/>
        <v>276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/>
      <c r="AU114" s="98"/>
      <c r="AV114" s="98"/>
      <c r="AW114" s="98"/>
      <c r="AX114" s="98"/>
      <c r="AY114" s="98"/>
      <c r="AZ114" s="46">
        <f t="shared" si="51"/>
        <v>3</v>
      </c>
      <c r="BA114" s="54">
        <v>1</v>
      </c>
      <c r="BB114" s="114">
        <f t="shared" si="52"/>
        <v>6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/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0</v>
      </c>
      <c r="BX114" s="98"/>
      <c r="BY114" s="98"/>
      <c r="BZ114" s="98"/>
      <c r="CA114" s="98"/>
      <c r="CB114" s="98"/>
      <c r="CC114" s="98"/>
      <c r="CD114" s="51">
        <f t="shared" si="55"/>
        <v>0</v>
      </c>
      <c r="CE114" s="54">
        <v>1.3333333333333333</v>
      </c>
      <c r="CF114" s="114">
        <f t="shared" si="56"/>
        <v>1.3333333333333333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0</v>
      </c>
      <c r="CL114" s="91">
        <f t="shared" si="40"/>
        <v>0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152</v>
      </c>
      <c r="CU114" s="53">
        <f t="shared" si="60"/>
        <v>1.8688524590163935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/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3</v>
      </c>
      <c r="AA115" s="98">
        <v>0</v>
      </c>
      <c r="AB115" s="98">
        <v>1</v>
      </c>
      <c r="AC115" s="98">
        <v>0</v>
      </c>
      <c r="AD115" s="98">
        <v>0</v>
      </c>
      <c r="AE115" s="98"/>
      <c r="AF115" s="98"/>
      <c r="AG115" s="98"/>
      <c r="AH115" s="98"/>
      <c r="AI115" s="98"/>
      <c r="AJ115" s="98"/>
      <c r="AK115" s="46">
        <f t="shared" si="49"/>
        <v>8</v>
      </c>
      <c r="AL115" s="54">
        <v>35</v>
      </c>
      <c r="AM115" s="114">
        <f t="shared" si="50"/>
        <v>44</v>
      </c>
      <c r="AN115" s="98">
        <v>0</v>
      </c>
      <c r="AO115" s="98">
        <v>0</v>
      </c>
      <c r="AP115" s="98">
        <v>0</v>
      </c>
      <c r="AQ115" s="98">
        <v>0</v>
      </c>
      <c r="AR115" s="98">
        <v>0</v>
      </c>
      <c r="AS115" s="98">
        <v>0</v>
      </c>
      <c r="AT115" s="98"/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/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/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1</v>
      </c>
      <c r="CK115" s="91">
        <f t="shared" si="39"/>
        <v>0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8</v>
      </c>
      <c r="CU115" s="53">
        <f t="shared" si="60"/>
        <v>0.16783216783216784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22</v>
      </c>
      <c r="O116" s="98">
        <v>3</v>
      </c>
      <c r="P116" s="98"/>
      <c r="Q116" s="98"/>
      <c r="R116" s="98"/>
      <c r="S116" s="98"/>
      <c r="T116" s="98"/>
      <c r="U116" s="98"/>
      <c r="V116" s="46">
        <f t="shared" si="47"/>
        <v>134</v>
      </c>
      <c r="W116" s="54">
        <v>399</v>
      </c>
      <c r="X116" s="114">
        <f t="shared" si="48"/>
        <v>630</v>
      </c>
      <c r="Y116" s="98">
        <v>21</v>
      </c>
      <c r="Z116" s="98">
        <v>4</v>
      </c>
      <c r="AA116" s="98">
        <v>5</v>
      </c>
      <c r="AB116" s="98">
        <v>12</v>
      </c>
      <c r="AC116" s="98">
        <v>16</v>
      </c>
      <c r="AD116" s="98">
        <v>2</v>
      </c>
      <c r="AE116" s="98"/>
      <c r="AF116" s="98"/>
      <c r="AG116" s="98"/>
      <c r="AH116" s="98"/>
      <c r="AI116" s="98"/>
      <c r="AJ116" s="98"/>
      <c r="AK116" s="46">
        <f t="shared" si="49"/>
        <v>60</v>
      </c>
      <c r="AL116" s="54">
        <v>284</v>
      </c>
      <c r="AM116" s="114">
        <f t="shared" si="50"/>
        <v>379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/>
      <c r="AU116" s="98"/>
      <c r="AV116" s="98"/>
      <c r="AW116" s="98"/>
      <c r="AX116" s="98"/>
      <c r="AY116" s="98"/>
      <c r="AZ116" s="46">
        <f t="shared" si="51"/>
        <v>6</v>
      </c>
      <c r="BA116" s="54">
        <v>3</v>
      </c>
      <c r="BB116" s="114">
        <f t="shared" si="52"/>
        <v>13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/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>
        <v>0</v>
      </c>
      <c r="BU116" s="98">
        <v>1</v>
      </c>
      <c r="BV116" s="98">
        <v>8</v>
      </c>
      <c r="BW116" s="98">
        <v>0</v>
      </c>
      <c r="BX116" s="98"/>
      <c r="BY116" s="98"/>
      <c r="BZ116" s="98"/>
      <c r="CA116" s="98"/>
      <c r="CB116" s="98"/>
      <c r="CC116" s="98"/>
      <c r="CD116" s="51">
        <f t="shared" si="55"/>
        <v>12</v>
      </c>
      <c r="CE116" s="54">
        <v>40.333333333333336</v>
      </c>
      <c r="CF116" s="114">
        <f t="shared" si="56"/>
        <v>61.333333333333336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48</v>
      </c>
      <c r="CL116" s="91">
        <f t="shared" si="40"/>
        <v>5</v>
      </c>
      <c r="CM116" s="91">
        <f t="shared" si="41"/>
        <v>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212</v>
      </c>
      <c r="CU116" s="53">
        <f t="shared" si="60"/>
        <v>0.29174311926605501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2</v>
      </c>
      <c r="O117" s="98">
        <v>0</v>
      </c>
      <c r="P117" s="98"/>
      <c r="Q117" s="98"/>
      <c r="R117" s="98"/>
      <c r="S117" s="98"/>
      <c r="T117" s="98"/>
      <c r="U117" s="98"/>
      <c r="V117" s="46">
        <f t="shared" si="47"/>
        <v>4</v>
      </c>
      <c r="W117" s="54">
        <v>34.333333333333336</v>
      </c>
      <c r="X117" s="114">
        <f t="shared" si="48"/>
        <v>42.333333333333336</v>
      </c>
      <c r="Y117" s="98">
        <v>0</v>
      </c>
      <c r="Z117" s="98">
        <v>0</v>
      </c>
      <c r="AA117" s="98">
        <v>7</v>
      </c>
      <c r="AB117" s="98">
        <v>3</v>
      </c>
      <c r="AC117" s="98">
        <v>13</v>
      </c>
      <c r="AD117" s="98">
        <v>0</v>
      </c>
      <c r="AE117" s="98"/>
      <c r="AF117" s="98"/>
      <c r="AG117" s="98"/>
      <c r="AH117" s="98"/>
      <c r="AI117" s="98"/>
      <c r="AJ117" s="98"/>
      <c r="AK117" s="46">
        <f t="shared" si="49"/>
        <v>23</v>
      </c>
      <c r="AL117" s="54">
        <v>32.333333333333336</v>
      </c>
      <c r="AM117" s="114">
        <f t="shared" si="50"/>
        <v>78.333333333333343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/>
      <c r="AU117" s="98"/>
      <c r="AV117" s="98"/>
      <c r="AW117" s="98"/>
      <c r="AX117" s="98"/>
      <c r="AY117" s="98"/>
      <c r="AZ117" s="46">
        <f t="shared" si="51"/>
        <v>2</v>
      </c>
      <c r="BA117" s="54">
        <v>1</v>
      </c>
      <c r="BB117" s="114">
        <f t="shared" si="52"/>
        <v>5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/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/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16</v>
      </c>
      <c r="CL117" s="91">
        <f t="shared" si="40"/>
        <v>0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29</v>
      </c>
      <c r="CU117" s="53">
        <f t="shared" si="60"/>
        <v>0.42439024390243896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2</v>
      </c>
      <c r="O118" s="98">
        <v>0</v>
      </c>
      <c r="P118" s="98"/>
      <c r="Q118" s="98"/>
      <c r="R118" s="98"/>
      <c r="S118" s="98"/>
      <c r="T118" s="98"/>
      <c r="U118" s="98"/>
      <c r="V118" s="46">
        <f t="shared" si="47"/>
        <v>16</v>
      </c>
      <c r="W118" s="54">
        <v>65.666666666666671</v>
      </c>
      <c r="X118" s="114">
        <f t="shared" si="48"/>
        <v>94.666666666666671</v>
      </c>
      <c r="Y118" s="98">
        <v>8</v>
      </c>
      <c r="Z118" s="98">
        <v>9</v>
      </c>
      <c r="AA118" s="98">
        <v>9</v>
      </c>
      <c r="AB118" s="98">
        <v>10</v>
      </c>
      <c r="AC118" s="98">
        <v>4</v>
      </c>
      <c r="AD118" s="98">
        <v>0</v>
      </c>
      <c r="AE118" s="98"/>
      <c r="AF118" s="98"/>
      <c r="AG118" s="98"/>
      <c r="AH118" s="98"/>
      <c r="AI118" s="98"/>
      <c r="AJ118" s="98"/>
      <c r="AK118" s="46">
        <f t="shared" si="49"/>
        <v>40</v>
      </c>
      <c r="AL118" s="54">
        <v>78</v>
      </c>
      <c r="AM118" s="114">
        <f t="shared" si="50"/>
        <v>141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/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/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/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6</v>
      </c>
      <c r="CL118" s="91">
        <f t="shared" si="40"/>
        <v>0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56</v>
      </c>
      <c r="CU118" s="53">
        <f t="shared" si="60"/>
        <v>0.38620689655172408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0</v>
      </c>
      <c r="P119" s="98"/>
      <c r="Q119" s="98"/>
      <c r="R119" s="98"/>
      <c r="S119" s="98"/>
      <c r="T119" s="98"/>
      <c r="U119" s="98"/>
      <c r="V119" s="46">
        <f t="shared" si="47"/>
        <v>13</v>
      </c>
      <c r="W119" s="54">
        <v>31</v>
      </c>
      <c r="X119" s="114">
        <f t="shared" si="48"/>
        <v>52</v>
      </c>
      <c r="Y119" s="98">
        <v>15</v>
      </c>
      <c r="Z119" s="98">
        <v>1</v>
      </c>
      <c r="AA119" s="98">
        <v>4</v>
      </c>
      <c r="AB119" s="98">
        <v>10</v>
      </c>
      <c r="AC119" s="98">
        <v>5</v>
      </c>
      <c r="AD119" s="98">
        <v>0</v>
      </c>
      <c r="AE119" s="98"/>
      <c r="AF119" s="98"/>
      <c r="AG119" s="98"/>
      <c r="AH119" s="98"/>
      <c r="AI119" s="98"/>
      <c r="AJ119" s="98"/>
      <c r="AK119" s="46">
        <f t="shared" si="49"/>
        <v>35</v>
      </c>
      <c r="AL119" s="54">
        <v>85.333333333333329</v>
      </c>
      <c r="AM119" s="114">
        <f t="shared" si="50"/>
        <v>139.33333333333331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/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/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/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7</v>
      </c>
      <c r="CL119" s="91">
        <f t="shared" si="40"/>
        <v>0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48</v>
      </c>
      <c r="CU119" s="53">
        <f t="shared" si="60"/>
        <v>0.40563380281690142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2</v>
      </c>
      <c r="O120" s="98">
        <v>0</v>
      </c>
      <c r="P120" s="98"/>
      <c r="Q120" s="98"/>
      <c r="R120" s="98"/>
      <c r="S120" s="98"/>
      <c r="T120" s="98"/>
      <c r="U120" s="98"/>
      <c r="V120" s="46">
        <f t="shared" si="47"/>
        <v>26</v>
      </c>
      <c r="W120" s="54">
        <v>45.333333333333336</v>
      </c>
      <c r="X120" s="114">
        <f t="shared" si="48"/>
        <v>88.333333333333343</v>
      </c>
      <c r="Y120" s="98">
        <v>8</v>
      </c>
      <c r="Z120" s="98">
        <v>3</v>
      </c>
      <c r="AA120" s="98">
        <v>12</v>
      </c>
      <c r="AB120" s="98">
        <v>2</v>
      </c>
      <c r="AC120" s="98">
        <v>22</v>
      </c>
      <c r="AD120" s="98">
        <v>0</v>
      </c>
      <c r="AE120" s="98"/>
      <c r="AF120" s="98"/>
      <c r="AG120" s="98"/>
      <c r="AH120" s="98"/>
      <c r="AI120" s="98"/>
      <c r="AJ120" s="98"/>
      <c r="AK120" s="46">
        <f t="shared" si="49"/>
        <v>47</v>
      </c>
      <c r="AL120" s="54">
        <v>63.666666666666664</v>
      </c>
      <c r="AM120" s="114">
        <f t="shared" si="50"/>
        <v>146.66666666666666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/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/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/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24</v>
      </c>
      <c r="CL120" s="91">
        <f t="shared" si="40"/>
        <v>0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73</v>
      </c>
      <c r="CU120" s="53">
        <f t="shared" si="60"/>
        <v>0.64601769911504425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53</v>
      </c>
      <c r="O121" s="98">
        <v>0</v>
      </c>
      <c r="P121" s="98"/>
      <c r="Q121" s="98"/>
      <c r="R121" s="98"/>
      <c r="S121" s="98"/>
      <c r="T121" s="98"/>
      <c r="U121" s="98"/>
      <c r="V121" s="46">
        <f t="shared" si="47"/>
        <v>270</v>
      </c>
      <c r="W121" s="54">
        <v>200</v>
      </c>
      <c r="X121" s="114">
        <f t="shared" si="48"/>
        <v>643</v>
      </c>
      <c r="Y121" s="98">
        <v>93</v>
      </c>
      <c r="Z121" s="98">
        <v>50</v>
      </c>
      <c r="AA121" s="98">
        <v>76</v>
      </c>
      <c r="AB121" s="98">
        <v>133</v>
      </c>
      <c r="AC121" s="98">
        <v>91</v>
      </c>
      <c r="AD121" s="98">
        <v>0</v>
      </c>
      <c r="AE121" s="98"/>
      <c r="AF121" s="98"/>
      <c r="AG121" s="98"/>
      <c r="AH121" s="98"/>
      <c r="AI121" s="98"/>
      <c r="AJ121" s="98"/>
      <c r="AK121" s="46">
        <f t="shared" si="49"/>
        <v>443</v>
      </c>
      <c r="AL121" s="54">
        <v>298</v>
      </c>
      <c r="AM121" s="114">
        <f t="shared" si="50"/>
        <v>1041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/>
      <c r="AU121" s="98"/>
      <c r="AV121" s="98"/>
      <c r="AW121" s="98"/>
      <c r="AX121" s="98"/>
      <c r="AY121" s="98"/>
      <c r="AZ121" s="46">
        <f t="shared" si="51"/>
        <v>10</v>
      </c>
      <c r="BA121" s="54">
        <v>3.6666666666666665</v>
      </c>
      <c r="BB121" s="114">
        <f t="shared" si="52"/>
        <v>17.666666666666668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/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11</v>
      </c>
      <c r="BW121" s="98">
        <v>0</v>
      </c>
      <c r="BX121" s="98"/>
      <c r="BY121" s="98"/>
      <c r="BZ121" s="98"/>
      <c r="CA121" s="98"/>
      <c r="CB121" s="98"/>
      <c r="CC121" s="98"/>
      <c r="CD121" s="51">
        <f t="shared" si="55"/>
        <v>49</v>
      </c>
      <c r="CE121" s="54">
        <v>20.666666666666668</v>
      </c>
      <c r="CF121" s="114">
        <f t="shared" si="56"/>
        <v>103.66666666666667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156</v>
      </c>
      <c r="CL121" s="91">
        <f t="shared" si="40"/>
        <v>0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772</v>
      </c>
      <c r="CU121" s="53">
        <f t="shared" si="60"/>
        <v>1.4779834077855774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4</v>
      </c>
      <c r="O122" s="98">
        <v>0</v>
      </c>
      <c r="P122" s="98"/>
      <c r="Q122" s="98"/>
      <c r="R122" s="98"/>
      <c r="S122" s="98"/>
      <c r="T122" s="98"/>
      <c r="U122" s="98"/>
      <c r="V122" s="46">
        <f t="shared" si="47"/>
        <v>35</v>
      </c>
      <c r="W122" s="54">
        <v>95</v>
      </c>
      <c r="X122" s="114">
        <f t="shared" si="48"/>
        <v>153</v>
      </c>
      <c r="Y122" s="98">
        <v>5</v>
      </c>
      <c r="Z122" s="98">
        <v>5</v>
      </c>
      <c r="AA122" s="98">
        <v>3</v>
      </c>
      <c r="AB122" s="98">
        <v>4</v>
      </c>
      <c r="AC122" s="98">
        <v>0</v>
      </c>
      <c r="AD122" s="98">
        <v>0</v>
      </c>
      <c r="AE122" s="98"/>
      <c r="AF122" s="98"/>
      <c r="AG122" s="98"/>
      <c r="AH122" s="98"/>
      <c r="AI122" s="98"/>
      <c r="AJ122" s="98"/>
      <c r="AK122" s="46">
        <f t="shared" si="49"/>
        <v>17</v>
      </c>
      <c r="AL122" s="54">
        <v>28.333333333333332</v>
      </c>
      <c r="AM122" s="114">
        <f t="shared" si="50"/>
        <v>52.333333333333329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/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/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/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4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52</v>
      </c>
      <c r="CU122" s="53">
        <f t="shared" si="60"/>
        <v>0.41599999999999998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/>
      <c r="Q123" s="98"/>
      <c r="R123" s="98"/>
      <c r="S123" s="98"/>
      <c r="T123" s="98"/>
      <c r="U123" s="98"/>
      <c r="V123" s="46">
        <f t="shared" si="47"/>
        <v>4</v>
      </c>
      <c r="W123" s="54">
        <v>33.333333333333336</v>
      </c>
      <c r="X123" s="114">
        <f t="shared" si="48"/>
        <v>38.333333333333336</v>
      </c>
      <c r="Y123" s="98">
        <v>16</v>
      </c>
      <c r="Z123" s="98">
        <v>5</v>
      </c>
      <c r="AA123" s="98">
        <v>3</v>
      </c>
      <c r="AB123" s="98">
        <v>3</v>
      </c>
      <c r="AC123" s="98">
        <v>2</v>
      </c>
      <c r="AD123" s="98">
        <v>0</v>
      </c>
      <c r="AE123" s="98"/>
      <c r="AF123" s="98"/>
      <c r="AG123" s="98"/>
      <c r="AH123" s="98"/>
      <c r="AI123" s="98"/>
      <c r="AJ123" s="98"/>
      <c r="AK123" s="46">
        <f t="shared" si="49"/>
        <v>29</v>
      </c>
      <c r="AL123" s="54">
        <v>125</v>
      </c>
      <c r="AM123" s="114">
        <f t="shared" si="50"/>
        <v>162</v>
      </c>
      <c r="AN123" s="98">
        <v>0</v>
      </c>
      <c r="AO123" s="98">
        <v>0</v>
      </c>
      <c r="AP123" s="98">
        <v>0</v>
      </c>
      <c r="AQ123" s="98">
        <v>0</v>
      </c>
      <c r="AR123" s="98">
        <v>0</v>
      </c>
      <c r="AS123" s="98">
        <v>0</v>
      </c>
      <c r="AT123" s="98"/>
      <c r="AU123" s="98"/>
      <c r="AV123" s="98"/>
      <c r="AW123" s="98"/>
      <c r="AX123" s="98"/>
      <c r="AY123" s="98"/>
      <c r="AZ123" s="46">
        <f t="shared" si="51"/>
        <v>0</v>
      </c>
      <c r="BA123" s="54">
        <v>2</v>
      </c>
      <c r="BB123" s="114">
        <f t="shared" si="52"/>
        <v>2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/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/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2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33</v>
      </c>
      <c r="CU123" s="53">
        <f t="shared" si="60"/>
        <v>0.2058212058212058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16</v>
      </c>
      <c r="O124" s="98">
        <v>0</v>
      </c>
      <c r="P124" s="98"/>
      <c r="Q124" s="98"/>
      <c r="R124" s="98"/>
      <c r="S124" s="98"/>
      <c r="T124" s="98"/>
      <c r="U124" s="98"/>
      <c r="V124" s="46">
        <f t="shared" si="47"/>
        <v>92</v>
      </c>
      <c r="W124" s="54">
        <v>106.66666666666667</v>
      </c>
      <c r="X124" s="114">
        <f t="shared" si="48"/>
        <v>285.66666666666669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0</v>
      </c>
      <c r="AE124" s="98"/>
      <c r="AF124" s="98"/>
      <c r="AG124" s="98"/>
      <c r="AH124" s="98"/>
      <c r="AI124" s="98"/>
      <c r="AJ124" s="98"/>
      <c r="AK124" s="46">
        <f t="shared" si="49"/>
        <v>117</v>
      </c>
      <c r="AL124" s="54">
        <v>89.333333333333329</v>
      </c>
      <c r="AM124" s="114">
        <f t="shared" si="50"/>
        <v>273.33333333333331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/>
      <c r="AU124" s="98"/>
      <c r="AV124" s="98"/>
      <c r="AW124" s="98"/>
      <c r="AX124" s="98"/>
      <c r="AY124" s="98"/>
      <c r="AZ124" s="46">
        <f t="shared" si="51"/>
        <v>3</v>
      </c>
      <c r="BA124" s="54">
        <v>3</v>
      </c>
      <c r="BB124" s="114">
        <f t="shared" si="52"/>
        <v>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/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0</v>
      </c>
      <c r="BX124" s="98"/>
      <c r="BY124" s="98"/>
      <c r="BZ124" s="98"/>
      <c r="CA124" s="98"/>
      <c r="CB124" s="98"/>
      <c r="CC124" s="98"/>
      <c r="CD124" s="51">
        <f t="shared" si="55"/>
        <v>19</v>
      </c>
      <c r="CE124" s="54">
        <v>1.3333333333333333</v>
      </c>
      <c r="CF124" s="114">
        <f t="shared" si="56"/>
        <v>39.333333333333336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60</v>
      </c>
      <c r="CL124" s="91">
        <f t="shared" si="40"/>
        <v>0</v>
      </c>
      <c r="CM124" s="91">
        <f t="shared" si="41"/>
        <v>0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231</v>
      </c>
      <c r="CU124" s="53">
        <f t="shared" si="60"/>
        <v>1.1530782029950082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0</v>
      </c>
      <c r="P125" s="98"/>
      <c r="Q125" s="98"/>
      <c r="R125" s="98"/>
      <c r="S125" s="98"/>
      <c r="T125" s="98"/>
      <c r="U125" s="98"/>
      <c r="V125" s="46">
        <f t="shared" si="47"/>
        <v>28</v>
      </c>
      <c r="W125" s="54">
        <v>61</v>
      </c>
      <c r="X125" s="114">
        <f t="shared" si="48"/>
        <v>117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0</v>
      </c>
      <c r="AE125" s="98"/>
      <c r="AF125" s="98"/>
      <c r="AG125" s="98"/>
      <c r="AH125" s="98"/>
      <c r="AI125" s="98"/>
      <c r="AJ125" s="98"/>
      <c r="AK125" s="46">
        <f t="shared" si="49"/>
        <v>15</v>
      </c>
      <c r="AL125" s="54">
        <v>8.6666666666666661</v>
      </c>
      <c r="AM125" s="114">
        <f t="shared" si="50"/>
        <v>38.666666666666664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/>
      <c r="AU125" s="98"/>
      <c r="AV125" s="98"/>
      <c r="AW125" s="98"/>
      <c r="AX125" s="98"/>
      <c r="AY125" s="98"/>
      <c r="AZ125" s="46">
        <f t="shared" si="51"/>
        <v>1</v>
      </c>
      <c r="BA125" s="54">
        <v>0</v>
      </c>
      <c r="BB125" s="114">
        <f t="shared" si="52"/>
        <v>2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/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/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44</v>
      </c>
      <c r="CU125" s="53">
        <f t="shared" si="60"/>
        <v>0.63157894736842102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0</v>
      </c>
      <c r="P126" s="98"/>
      <c r="Q126" s="98"/>
      <c r="R126" s="98"/>
      <c r="S126" s="98"/>
      <c r="T126" s="98"/>
      <c r="U126" s="98"/>
      <c r="V126" s="46">
        <f t="shared" si="47"/>
        <v>52</v>
      </c>
      <c r="W126" s="54">
        <v>55</v>
      </c>
      <c r="X126" s="114">
        <f t="shared" si="48"/>
        <v>145</v>
      </c>
      <c r="Y126" s="98">
        <v>8</v>
      </c>
      <c r="Z126" s="98">
        <v>20</v>
      </c>
      <c r="AA126" s="98">
        <v>16</v>
      </c>
      <c r="AB126" s="98">
        <v>43</v>
      </c>
      <c r="AC126" s="98">
        <v>47</v>
      </c>
      <c r="AD126" s="98">
        <v>0</v>
      </c>
      <c r="AE126" s="98"/>
      <c r="AF126" s="98"/>
      <c r="AG126" s="98"/>
      <c r="AH126" s="98"/>
      <c r="AI126" s="98"/>
      <c r="AJ126" s="98"/>
      <c r="AK126" s="46">
        <f t="shared" si="49"/>
        <v>134</v>
      </c>
      <c r="AL126" s="54">
        <v>79.666666666666671</v>
      </c>
      <c r="AM126" s="114">
        <f t="shared" si="50"/>
        <v>319.66666666666669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/>
      <c r="AU126" s="98"/>
      <c r="AV126" s="98"/>
      <c r="AW126" s="98"/>
      <c r="AX126" s="98"/>
      <c r="AY126" s="98"/>
      <c r="AZ126" s="46">
        <f t="shared" si="51"/>
        <v>9</v>
      </c>
      <c r="BA126" s="54">
        <v>2</v>
      </c>
      <c r="BB126" s="114">
        <f t="shared" si="52"/>
        <v>18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/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0</v>
      </c>
      <c r="BX126" s="98"/>
      <c r="BY126" s="98"/>
      <c r="BZ126" s="98"/>
      <c r="CA126" s="98"/>
      <c r="CB126" s="98"/>
      <c r="CC126" s="98"/>
      <c r="CD126" s="51">
        <f t="shared" si="55"/>
        <v>4</v>
      </c>
      <c r="CE126" s="54">
        <v>9.3333333333333339</v>
      </c>
      <c r="CF126" s="114">
        <f t="shared" si="56"/>
        <v>16.333333333333336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69</v>
      </c>
      <c r="CK126" s="91">
        <f t="shared" si="39"/>
        <v>55</v>
      </c>
      <c r="CL126" s="91">
        <f t="shared" si="40"/>
        <v>0</v>
      </c>
      <c r="CM126" s="91">
        <f t="shared" si="41"/>
        <v>0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199</v>
      </c>
      <c r="CU126" s="53">
        <f t="shared" si="60"/>
        <v>1.3599088838268789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19</v>
      </c>
      <c r="O127" s="98">
        <v>0</v>
      </c>
      <c r="P127" s="98"/>
      <c r="Q127" s="98"/>
      <c r="R127" s="98"/>
      <c r="S127" s="98"/>
      <c r="T127" s="98"/>
      <c r="U127" s="98"/>
      <c r="V127" s="46">
        <f t="shared" si="47"/>
        <v>64</v>
      </c>
      <c r="W127" s="54">
        <v>167</v>
      </c>
      <c r="X127" s="114">
        <f t="shared" si="48"/>
        <v>266</v>
      </c>
      <c r="Y127" s="98">
        <v>13</v>
      </c>
      <c r="Z127" s="98">
        <v>20</v>
      </c>
      <c r="AA127" s="98">
        <v>0</v>
      </c>
      <c r="AB127" s="98">
        <v>13</v>
      </c>
      <c r="AC127" s="98">
        <v>13</v>
      </c>
      <c r="AD127" s="98">
        <v>0</v>
      </c>
      <c r="AE127" s="98"/>
      <c r="AF127" s="98"/>
      <c r="AG127" s="98"/>
      <c r="AH127" s="98"/>
      <c r="AI127" s="98"/>
      <c r="AJ127" s="98"/>
      <c r="AK127" s="46">
        <f t="shared" si="49"/>
        <v>59</v>
      </c>
      <c r="AL127" s="54">
        <v>96.333333333333329</v>
      </c>
      <c r="AM127" s="114">
        <f t="shared" si="50"/>
        <v>181.33333333333331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0</v>
      </c>
      <c r="AT127" s="98"/>
      <c r="AU127" s="98"/>
      <c r="AV127" s="98"/>
      <c r="AW127" s="98"/>
      <c r="AX127" s="98"/>
      <c r="AY127" s="98"/>
      <c r="AZ127" s="46">
        <f t="shared" si="51"/>
        <v>2</v>
      </c>
      <c r="BA127" s="54">
        <v>6.666666666666667</v>
      </c>
      <c r="BB127" s="114">
        <f t="shared" si="52"/>
        <v>9.6666666666666679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/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/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32</v>
      </c>
      <c r="CL127" s="91">
        <f t="shared" si="40"/>
        <v>0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125</v>
      </c>
      <c r="CU127" s="53">
        <f t="shared" si="60"/>
        <v>0.46239210850801482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0</v>
      </c>
      <c r="P128" s="98"/>
      <c r="Q128" s="98"/>
      <c r="R128" s="98"/>
      <c r="S128" s="98"/>
      <c r="T128" s="98"/>
      <c r="U128" s="98"/>
      <c r="V128" s="46">
        <f t="shared" si="47"/>
        <v>36</v>
      </c>
      <c r="W128" s="54">
        <v>75.666666666666671</v>
      </c>
      <c r="X128" s="114">
        <f t="shared" si="48"/>
        <v>132.66666666666669</v>
      </c>
      <c r="Y128" s="98">
        <v>4</v>
      </c>
      <c r="Z128" s="98">
        <v>4</v>
      </c>
      <c r="AA128" s="98">
        <v>6</v>
      </c>
      <c r="AB128" s="98">
        <v>12</v>
      </c>
      <c r="AC128" s="98">
        <v>10</v>
      </c>
      <c r="AD128" s="98">
        <v>2</v>
      </c>
      <c r="AE128" s="98"/>
      <c r="AF128" s="98"/>
      <c r="AG128" s="98"/>
      <c r="AH128" s="98"/>
      <c r="AI128" s="98"/>
      <c r="AJ128" s="98"/>
      <c r="AK128" s="46">
        <f t="shared" si="49"/>
        <v>38</v>
      </c>
      <c r="AL128" s="54">
        <v>47.666666666666664</v>
      </c>
      <c r="AM128" s="114">
        <f t="shared" si="50"/>
        <v>115.66666666666666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1</v>
      </c>
      <c r="AT128" s="98"/>
      <c r="AU128" s="98"/>
      <c r="AV128" s="98"/>
      <c r="AW128" s="98"/>
      <c r="AX128" s="98"/>
      <c r="AY128" s="98"/>
      <c r="AZ128" s="46">
        <f t="shared" si="51"/>
        <v>10</v>
      </c>
      <c r="BA128" s="54">
        <v>2</v>
      </c>
      <c r="BB128" s="114">
        <f t="shared" si="52"/>
        <v>20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/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1</v>
      </c>
      <c r="BX128" s="98"/>
      <c r="BY128" s="98"/>
      <c r="BZ128" s="98"/>
      <c r="CA128" s="98"/>
      <c r="CB128" s="98"/>
      <c r="CC128" s="98"/>
      <c r="CD128" s="51">
        <f t="shared" si="55"/>
        <v>13</v>
      </c>
      <c r="CE128" s="54">
        <v>15.333333333333334</v>
      </c>
      <c r="CF128" s="114">
        <f t="shared" si="56"/>
        <v>35.333333333333336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13</v>
      </c>
      <c r="CL128" s="91">
        <f t="shared" si="40"/>
        <v>4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97</v>
      </c>
      <c r="CU128" s="53">
        <f t="shared" si="60"/>
        <v>0.68957345971563977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/>
      <c r="Q129" s="98"/>
      <c r="R129" s="98"/>
      <c r="S129" s="98"/>
      <c r="T129" s="98"/>
      <c r="U129" s="98"/>
      <c r="V129" s="46">
        <f t="shared" si="47"/>
        <v>3</v>
      </c>
      <c r="W129" s="54">
        <v>30.666666666666668</v>
      </c>
      <c r="X129" s="114">
        <f t="shared" si="48"/>
        <v>35.666666666666671</v>
      </c>
      <c r="Y129" s="98">
        <v>9</v>
      </c>
      <c r="Z129" s="98">
        <v>10</v>
      </c>
      <c r="AA129" s="98">
        <v>15</v>
      </c>
      <c r="AB129" s="98">
        <v>6</v>
      </c>
      <c r="AC129" s="98">
        <v>16</v>
      </c>
      <c r="AD129" s="98">
        <v>0</v>
      </c>
      <c r="AE129" s="98"/>
      <c r="AF129" s="98"/>
      <c r="AG129" s="98"/>
      <c r="AH129" s="98"/>
      <c r="AI129" s="98"/>
      <c r="AJ129" s="98"/>
      <c r="AK129" s="46">
        <f t="shared" si="49"/>
        <v>56</v>
      </c>
      <c r="AL129" s="54">
        <v>21</v>
      </c>
      <c r="AM129" s="114">
        <f t="shared" si="50"/>
        <v>114</v>
      </c>
      <c r="AN129" s="98">
        <v>0</v>
      </c>
      <c r="AO129" s="98">
        <v>0</v>
      </c>
      <c r="AP129" s="98">
        <v>0</v>
      </c>
      <c r="AQ129" s="98">
        <v>0</v>
      </c>
      <c r="AR129" s="98">
        <v>0</v>
      </c>
      <c r="AS129" s="98">
        <v>0</v>
      </c>
      <c r="AT129" s="98"/>
      <c r="AU129" s="98"/>
      <c r="AV129" s="98"/>
      <c r="AW129" s="98"/>
      <c r="AX129" s="98"/>
      <c r="AY129" s="98"/>
      <c r="AZ129" s="46">
        <f t="shared" si="51"/>
        <v>0</v>
      </c>
      <c r="BA129" s="54">
        <v>0.33333333333333331</v>
      </c>
      <c r="BB129" s="114">
        <f t="shared" si="52"/>
        <v>0.33333333333333331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/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/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16</v>
      </c>
      <c r="CL129" s="91">
        <f t="shared" si="40"/>
        <v>0</v>
      </c>
      <c r="CM129" s="91">
        <f t="shared" si="41"/>
        <v>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59</v>
      </c>
      <c r="CU129" s="53">
        <f t="shared" si="60"/>
        <v>1.1346153846153844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0</v>
      </c>
      <c r="P130" s="98"/>
      <c r="Q130" s="98"/>
      <c r="R130" s="98"/>
      <c r="S130" s="98"/>
      <c r="T130" s="98"/>
      <c r="U130" s="98"/>
      <c r="V130" s="46">
        <f t="shared" si="47"/>
        <v>31</v>
      </c>
      <c r="W130" s="54">
        <v>57.666666666666664</v>
      </c>
      <c r="X130" s="114">
        <f t="shared" si="48"/>
        <v>115.66666666666666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0</v>
      </c>
      <c r="AE130" s="98"/>
      <c r="AF130" s="98"/>
      <c r="AG130" s="98"/>
      <c r="AH130" s="98"/>
      <c r="AI130" s="98"/>
      <c r="AJ130" s="98"/>
      <c r="AK130" s="46">
        <f t="shared" si="49"/>
        <v>53</v>
      </c>
      <c r="AL130" s="54">
        <v>8</v>
      </c>
      <c r="AM130" s="114">
        <f t="shared" si="50"/>
        <v>87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/>
      <c r="AU130" s="98"/>
      <c r="AV130" s="98"/>
      <c r="AW130" s="98"/>
      <c r="AX130" s="98"/>
      <c r="AY130" s="98"/>
      <c r="AZ130" s="46">
        <f t="shared" si="51"/>
        <v>5</v>
      </c>
      <c r="BA130" s="54">
        <v>0.33333333333333331</v>
      </c>
      <c r="BB130" s="114">
        <f t="shared" si="52"/>
        <v>8.3333333333333339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/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/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0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89</v>
      </c>
      <c r="CU130" s="53">
        <f t="shared" si="60"/>
        <v>1.3350000000000002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/>
      <c r="Q131" s="98"/>
      <c r="R131" s="98"/>
      <c r="S131" s="98"/>
      <c r="T131" s="98"/>
      <c r="U131" s="98"/>
      <c r="V131" s="46">
        <f t="shared" si="47"/>
        <v>1</v>
      </c>
      <c r="W131" s="54">
        <v>8.3333333333333339</v>
      </c>
      <c r="X131" s="114">
        <f t="shared" si="48"/>
        <v>10.333333333333334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/>
      <c r="AF131" s="98"/>
      <c r="AG131" s="98"/>
      <c r="AH131" s="98"/>
      <c r="AI131" s="98"/>
      <c r="AJ131" s="98"/>
      <c r="AK131" s="46">
        <f t="shared" si="49"/>
        <v>23</v>
      </c>
      <c r="AL131" s="54">
        <v>23</v>
      </c>
      <c r="AM131" s="114">
        <f t="shared" si="50"/>
        <v>60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/>
      <c r="AU131" s="98"/>
      <c r="AV131" s="98"/>
      <c r="AW131" s="98"/>
      <c r="AX131" s="98"/>
      <c r="AY131" s="98"/>
      <c r="AZ131" s="46">
        <f t="shared" si="51"/>
        <v>2</v>
      </c>
      <c r="BA131" s="54">
        <v>1</v>
      </c>
      <c r="BB131" s="114">
        <f t="shared" si="52"/>
        <v>5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/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/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26</v>
      </c>
      <c r="CU131" s="53">
        <f t="shared" si="60"/>
        <v>0.8041237113402061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0</v>
      </c>
      <c r="P132" s="98"/>
      <c r="Q132" s="98"/>
      <c r="R132" s="98"/>
      <c r="S132" s="98"/>
      <c r="T132" s="98"/>
      <c r="U132" s="98"/>
      <c r="V132" s="46">
        <f t="shared" si="47"/>
        <v>3</v>
      </c>
      <c r="W132" s="54">
        <v>26.333333333333332</v>
      </c>
      <c r="X132" s="114">
        <f t="shared" si="48"/>
        <v>29.333333333333332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0</v>
      </c>
      <c r="AE132" s="98"/>
      <c r="AF132" s="98"/>
      <c r="AG132" s="98"/>
      <c r="AH132" s="98"/>
      <c r="AI132" s="98"/>
      <c r="AJ132" s="98"/>
      <c r="AK132" s="46">
        <f t="shared" si="49"/>
        <v>18</v>
      </c>
      <c r="AL132" s="54">
        <v>65.666666666666671</v>
      </c>
      <c r="AM132" s="114">
        <f t="shared" si="50"/>
        <v>91.666666666666671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0</v>
      </c>
      <c r="AT132" s="98"/>
      <c r="AU132" s="98"/>
      <c r="AV132" s="98"/>
      <c r="AW132" s="98"/>
      <c r="AX132" s="98"/>
      <c r="AY132" s="98"/>
      <c r="AZ132" s="46">
        <f t="shared" si="51"/>
        <v>2</v>
      </c>
      <c r="BA132" s="54">
        <v>0</v>
      </c>
      <c r="BB132" s="114">
        <f t="shared" si="52"/>
        <v>3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/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/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23</v>
      </c>
      <c r="CU132" s="53">
        <f t="shared" si="60"/>
        <v>0.23549488054607506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0</v>
      </c>
      <c r="P133" s="98"/>
      <c r="Q133" s="98"/>
      <c r="R133" s="98"/>
      <c r="S133" s="98"/>
      <c r="T133" s="98"/>
      <c r="U133" s="98"/>
      <c r="V133" s="46">
        <f t="shared" si="47"/>
        <v>9</v>
      </c>
      <c r="W133" s="54">
        <v>14</v>
      </c>
      <c r="X133" s="114">
        <f t="shared" si="48"/>
        <v>27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0</v>
      </c>
      <c r="AE133" s="98"/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0</v>
      </c>
      <c r="AT133" s="98"/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/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/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9</v>
      </c>
      <c r="CU133" s="53">
        <f t="shared" si="60"/>
        <v>0.55102040816326536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/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/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/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/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/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7</v>
      </c>
      <c r="O135" s="98">
        <v>0</v>
      </c>
      <c r="P135" s="98"/>
      <c r="Q135" s="98"/>
      <c r="R135" s="98"/>
      <c r="S135" s="98"/>
      <c r="T135" s="98"/>
      <c r="U135" s="98"/>
      <c r="V135" s="46">
        <f t="shared" si="47"/>
        <v>49</v>
      </c>
      <c r="W135" s="54">
        <v>106</v>
      </c>
      <c r="X135" s="114">
        <f t="shared" si="48"/>
        <v>187</v>
      </c>
      <c r="Y135" s="98">
        <v>5</v>
      </c>
      <c r="Z135" s="98">
        <v>3</v>
      </c>
      <c r="AA135" s="98">
        <v>2</v>
      </c>
      <c r="AB135" s="98">
        <v>5</v>
      </c>
      <c r="AC135" s="98">
        <v>4</v>
      </c>
      <c r="AD135" s="98">
        <v>0</v>
      </c>
      <c r="AE135" s="98"/>
      <c r="AF135" s="98"/>
      <c r="AG135" s="98"/>
      <c r="AH135" s="98"/>
      <c r="AI135" s="98"/>
      <c r="AJ135" s="98"/>
      <c r="AK135" s="46">
        <f t="shared" si="49"/>
        <v>19</v>
      </c>
      <c r="AL135" s="54">
        <v>65</v>
      </c>
      <c r="AM135" s="114">
        <f t="shared" si="50"/>
        <v>95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/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/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/>
      <c r="BY135" s="98"/>
      <c r="BZ135" s="98"/>
      <c r="CA135" s="98"/>
      <c r="CB135" s="98"/>
      <c r="CC135" s="98"/>
      <c r="CD135" s="51">
        <f t="shared" si="55"/>
        <v>1</v>
      </c>
      <c r="CE135" s="54">
        <v>3.6666666666666665</v>
      </c>
      <c r="CF135" s="114">
        <f t="shared" si="56"/>
        <v>5.6666666666666661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12</v>
      </c>
      <c r="CL135" s="91">
        <f t="shared" ref="CL135:CL198" si="65">+O135+AD135+AS135+BH135+BW135</f>
        <v>0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69</v>
      </c>
      <c r="CU135" s="53">
        <f t="shared" si="60"/>
        <v>0.39204545454545453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0</v>
      </c>
      <c r="O136" s="98">
        <v>0</v>
      </c>
      <c r="P136" s="98"/>
      <c r="Q136" s="98"/>
      <c r="R136" s="98"/>
      <c r="S136" s="98"/>
      <c r="T136" s="98"/>
      <c r="U136" s="98"/>
      <c r="V136" s="46">
        <f t="shared" ref="V136:V199" si="72">SUM(J136:U136)</f>
        <v>19</v>
      </c>
      <c r="W136" s="54">
        <v>48</v>
      </c>
      <c r="X136" s="114">
        <f t="shared" ref="X136:X199" si="73">SUM(L136:W136)</f>
        <v>70</v>
      </c>
      <c r="Y136" s="98">
        <v>0</v>
      </c>
      <c r="Z136" s="98">
        <v>1</v>
      </c>
      <c r="AA136" s="98">
        <v>0</v>
      </c>
      <c r="AB136" s="98">
        <v>0</v>
      </c>
      <c r="AC136" s="98">
        <v>0</v>
      </c>
      <c r="AD136" s="98">
        <v>0</v>
      </c>
      <c r="AE136" s="98"/>
      <c r="AF136" s="98"/>
      <c r="AG136" s="98"/>
      <c r="AH136" s="98"/>
      <c r="AI136" s="98"/>
      <c r="AJ136" s="98"/>
      <c r="AK136" s="46">
        <f t="shared" ref="AK136:AK199" si="74">SUM(Y136:AJ136)</f>
        <v>1</v>
      </c>
      <c r="AL136" s="54">
        <v>8</v>
      </c>
      <c r="AM136" s="114">
        <f t="shared" ref="AM136:AM199" si="75">SUM(AA136:AL136)</f>
        <v>9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/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/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/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0</v>
      </c>
      <c r="CL136" s="91">
        <f t="shared" si="65"/>
        <v>0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20</v>
      </c>
      <c r="CU136" s="53">
        <f t="shared" ref="CU136:CU199" si="85">IFERROR(CT136/CS136,0)</f>
        <v>0.35714285714285715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0</v>
      </c>
      <c r="O137" s="98">
        <v>0</v>
      </c>
      <c r="P137" s="98"/>
      <c r="Q137" s="98"/>
      <c r="R137" s="98"/>
      <c r="S137" s="98"/>
      <c r="T137" s="98"/>
      <c r="U137" s="98"/>
      <c r="V137" s="46">
        <f t="shared" si="72"/>
        <v>8</v>
      </c>
      <c r="W137" s="54">
        <v>55</v>
      </c>
      <c r="X137" s="114">
        <f t="shared" si="73"/>
        <v>65</v>
      </c>
      <c r="Y137" s="98">
        <v>2</v>
      </c>
      <c r="Z137" s="98">
        <v>1</v>
      </c>
      <c r="AA137" s="98">
        <v>0</v>
      </c>
      <c r="AB137" s="98">
        <v>0</v>
      </c>
      <c r="AC137" s="98">
        <v>0</v>
      </c>
      <c r="AD137" s="98">
        <v>0</v>
      </c>
      <c r="AE137" s="98"/>
      <c r="AF137" s="98"/>
      <c r="AG137" s="98"/>
      <c r="AH137" s="98"/>
      <c r="AI137" s="98"/>
      <c r="AJ137" s="98"/>
      <c r="AK137" s="46">
        <f t="shared" si="74"/>
        <v>3</v>
      </c>
      <c r="AL137" s="54">
        <v>7.666666666666667</v>
      </c>
      <c r="AM137" s="114">
        <f t="shared" si="75"/>
        <v>10.666666666666668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/>
      <c r="AU137" s="98"/>
      <c r="AV137" s="98"/>
      <c r="AW137" s="98"/>
      <c r="AX137" s="98"/>
      <c r="AY137" s="98"/>
      <c r="AZ137" s="46">
        <f t="shared" si="76"/>
        <v>1</v>
      </c>
      <c r="BA137" s="54">
        <v>1</v>
      </c>
      <c r="BB137" s="114">
        <f t="shared" si="77"/>
        <v>2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/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/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0</v>
      </c>
      <c r="CL137" s="91">
        <f t="shared" si="65"/>
        <v>0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12</v>
      </c>
      <c r="CU137" s="53">
        <f t="shared" si="85"/>
        <v>0.18556701030927839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27</v>
      </c>
      <c r="N138" s="98">
        <v>1</v>
      </c>
      <c r="O138" s="98">
        <v>0</v>
      </c>
      <c r="P138" s="98"/>
      <c r="Q138" s="98"/>
      <c r="R138" s="98"/>
      <c r="S138" s="98"/>
      <c r="T138" s="98"/>
      <c r="U138" s="98"/>
      <c r="V138" s="46">
        <f t="shared" si="72"/>
        <v>148</v>
      </c>
      <c r="W138" s="54">
        <v>103.66666666666667</v>
      </c>
      <c r="X138" s="114">
        <f t="shared" si="73"/>
        <v>318.66666666666669</v>
      </c>
      <c r="Y138" s="98">
        <v>3</v>
      </c>
      <c r="Z138" s="98">
        <v>10</v>
      </c>
      <c r="AA138" s="98">
        <v>16</v>
      </c>
      <c r="AB138" s="98">
        <v>15</v>
      </c>
      <c r="AC138" s="98">
        <v>11</v>
      </c>
      <c r="AD138" s="98">
        <v>0</v>
      </c>
      <c r="AE138" s="98"/>
      <c r="AF138" s="98"/>
      <c r="AG138" s="98"/>
      <c r="AH138" s="98"/>
      <c r="AI138" s="98"/>
      <c r="AJ138" s="98"/>
      <c r="AK138" s="46">
        <f t="shared" si="74"/>
        <v>55</v>
      </c>
      <c r="AL138" s="54">
        <v>134.66666666666666</v>
      </c>
      <c r="AM138" s="114">
        <f t="shared" si="75"/>
        <v>231.66666666666666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/>
      <c r="AU138" s="98"/>
      <c r="AV138" s="98"/>
      <c r="AW138" s="98"/>
      <c r="AX138" s="98"/>
      <c r="AY138" s="98"/>
      <c r="AZ138" s="46">
        <f t="shared" si="76"/>
        <v>1</v>
      </c>
      <c r="BA138" s="54">
        <v>6</v>
      </c>
      <c r="BB138" s="114">
        <f t="shared" si="77"/>
        <v>8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/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/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42</v>
      </c>
      <c r="CK138" s="91">
        <f t="shared" si="64"/>
        <v>13</v>
      </c>
      <c r="CL138" s="91">
        <f t="shared" si="65"/>
        <v>0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204</v>
      </c>
      <c r="CU138" s="53">
        <f t="shared" si="85"/>
        <v>0.80738786279683383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1</v>
      </c>
      <c r="P139" s="98"/>
      <c r="Q139" s="98"/>
      <c r="R139" s="98"/>
      <c r="S139" s="98"/>
      <c r="T139" s="98"/>
      <c r="U139" s="98"/>
      <c r="V139" s="46">
        <f t="shared" si="72"/>
        <v>145</v>
      </c>
      <c r="W139" s="54">
        <v>141</v>
      </c>
      <c r="X139" s="114">
        <f t="shared" si="73"/>
        <v>375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</v>
      </c>
      <c r="AE139" s="98"/>
      <c r="AF139" s="98"/>
      <c r="AG139" s="98"/>
      <c r="AH139" s="98"/>
      <c r="AI139" s="98"/>
      <c r="AJ139" s="98"/>
      <c r="AK139" s="46">
        <f t="shared" si="74"/>
        <v>93</v>
      </c>
      <c r="AL139" s="54">
        <v>97.333333333333329</v>
      </c>
      <c r="AM139" s="114">
        <f t="shared" si="75"/>
        <v>256.33333333333331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/>
      <c r="AU139" s="98"/>
      <c r="AV139" s="98"/>
      <c r="AW139" s="98"/>
      <c r="AX139" s="98"/>
      <c r="AY139" s="98"/>
      <c r="AZ139" s="46">
        <f t="shared" si="76"/>
        <v>3</v>
      </c>
      <c r="BA139" s="54">
        <v>2.6666666666666665</v>
      </c>
      <c r="BB139" s="114">
        <f t="shared" si="77"/>
        <v>7.6666666666666661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/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0</v>
      </c>
      <c r="BX139" s="98"/>
      <c r="BY139" s="98"/>
      <c r="BZ139" s="98"/>
      <c r="CA139" s="98"/>
      <c r="CB139" s="98"/>
      <c r="CC139" s="98"/>
      <c r="CD139" s="51">
        <f t="shared" si="80"/>
        <v>0</v>
      </c>
      <c r="CE139" s="54">
        <v>1</v>
      </c>
      <c r="CF139" s="114">
        <f t="shared" si="81"/>
        <v>1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</v>
      </c>
      <c r="CM139" s="91">
        <f t="shared" si="66"/>
        <v>0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241</v>
      </c>
      <c r="CU139" s="53">
        <f t="shared" si="85"/>
        <v>0.99586776859504145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0</v>
      </c>
      <c r="O140" s="98">
        <v>0</v>
      </c>
      <c r="P140" s="98"/>
      <c r="Q140" s="98"/>
      <c r="R140" s="98"/>
      <c r="S140" s="98"/>
      <c r="T140" s="98"/>
      <c r="U140" s="98"/>
      <c r="V140" s="46">
        <f t="shared" si="72"/>
        <v>0</v>
      </c>
      <c r="W140" s="54">
        <v>63.666666666666664</v>
      </c>
      <c r="X140" s="114">
        <f t="shared" si="73"/>
        <v>63.666666666666664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0</v>
      </c>
      <c r="AE140" s="98"/>
      <c r="AF140" s="98"/>
      <c r="AG140" s="98"/>
      <c r="AH140" s="98"/>
      <c r="AI140" s="98"/>
      <c r="AJ140" s="98"/>
      <c r="AK140" s="46">
        <f t="shared" si="74"/>
        <v>16</v>
      </c>
      <c r="AL140" s="54">
        <v>24.666666666666668</v>
      </c>
      <c r="AM140" s="114">
        <f t="shared" si="75"/>
        <v>56.666666666666671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/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/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/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16</v>
      </c>
      <c r="CL140" s="91">
        <f t="shared" si="65"/>
        <v>0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16</v>
      </c>
      <c r="CU140" s="53">
        <f t="shared" si="85"/>
        <v>0.1797752808988764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/>
      <c r="Q141" s="98"/>
      <c r="R141" s="98"/>
      <c r="S141" s="98"/>
      <c r="T141" s="98"/>
      <c r="U141" s="98"/>
      <c r="V141" s="46">
        <f t="shared" si="72"/>
        <v>1</v>
      </c>
      <c r="W141" s="54">
        <v>7</v>
      </c>
      <c r="X141" s="114">
        <f t="shared" si="73"/>
        <v>8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/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/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/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/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1</v>
      </c>
      <c r="CU141" s="53">
        <f t="shared" si="85"/>
        <v>0.1111111111111111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/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/>
      <c r="AF142" s="98"/>
      <c r="AG142" s="98"/>
      <c r="AH142" s="98"/>
      <c r="AI142" s="98"/>
      <c r="AJ142" s="98"/>
      <c r="AK142" s="46">
        <f t="shared" si="74"/>
        <v>10</v>
      </c>
      <c r="AL142" s="54">
        <v>5.666666666666667</v>
      </c>
      <c r="AM142" s="114">
        <f t="shared" si="75"/>
        <v>25.666666666666668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/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/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/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10</v>
      </c>
      <c r="CU142" s="53">
        <f t="shared" si="85"/>
        <v>1.25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0</v>
      </c>
      <c r="P143" s="98"/>
      <c r="Q143" s="98"/>
      <c r="R143" s="98"/>
      <c r="S143" s="98"/>
      <c r="T143" s="98"/>
      <c r="U143" s="98"/>
      <c r="V143" s="46">
        <f t="shared" si="72"/>
        <v>3</v>
      </c>
      <c r="W143" s="54">
        <v>5.333333333333333</v>
      </c>
      <c r="X143" s="114">
        <f t="shared" si="73"/>
        <v>10.333333333333332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0</v>
      </c>
      <c r="AE143" s="98"/>
      <c r="AF143" s="98"/>
      <c r="AG143" s="98"/>
      <c r="AH143" s="98"/>
      <c r="AI143" s="98"/>
      <c r="AJ143" s="98"/>
      <c r="AK143" s="46">
        <f t="shared" si="74"/>
        <v>3</v>
      </c>
      <c r="AL143" s="54">
        <v>1.3333333333333333</v>
      </c>
      <c r="AM143" s="114">
        <f t="shared" si="75"/>
        <v>7.333333333333333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/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/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/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0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6</v>
      </c>
      <c r="CU143" s="53">
        <f t="shared" si="85"/>
        <v>0.85714285714285721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0</v>
      </c>
      <c r="O144" s="98">
        <v>0</v>
      </c>
      <c r="P144" s="98"/>
      <c r="Q144" s="98"/>
      <c r="R144" s="98"/>
      <c r="S144" s="98"/>
      <c r="T144" s="98"/>
      <c r="U144" s="98"/>
      <c r="V144" s="46">
        <f t="shared" si="72"/>
        <v>7</v>
      </c>
      <c r="W144" s="54">
        <v>9</v>
      </c>
      <c r="X144" s="114">
        <f t="shared" si="73"/>
        <v>20</v>
      </c>
      <c r="Y144" s="98">
        <v>6</v>
      </c>
      <c r="Z144" s="98">
        <v>3</v>
      </c>
      <c r="AA144" s="98">
        <v>12</v>
      </c>
      <c r="AB144" s="98">
        <v>8</v>
      </c>
      <c r="AC144" s="98">
        <v>0</v>
      </c>
      <c r="AD144" s="98">
        <v>0</v>
      </c>
      <c r="AE144" s="98"/>
      <c r="AF144" s="98"/>
      <c r="AG144" s="98"/>
      <c r="AH144" s="98"/>
      <c r="AI144" s="98"/>
      <c r="AJ144" s="98"/>
      <c r="AK144" s="46">
        <f t="shared" si="74"/>
        <v>29</v>
      </c>
      <c r="AL144" s="54">
        <v>12</v>
      </c>
      <c r="AM144" s="114">
        <f t="shared" si="75"/>
        <v>61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/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/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/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36</v>
      </c>
      <c r="CU144" s="53">
        <f t="shared" si="85"/>
        <v>1.7142857142857142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0</v>
      </c>
      <c r="P145" s="98"/>
      <c r="Q145" s="98"/>
      <c r="R145" s="98"/>
      <c r="S145" s="98"/>
      <c r="T145" s="98"/>
      <c r="U145" s="98"/>
      <c r="V145" s="46">
        <f t="shared" si="72"/>
        <v>9</v>
      </c>
      <c r="W145" s="54">
        <v>11</v>
      </c>
      <c r="X145" s="114">
        <f t="shared" si="73"/>
        <v>26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0</v>
      </c>
      <c r="AE145" s="98"/>
      <c r="AF145" s="98"/>
      <c r="AG145" s="98"/>
      <c r="AH145" s="98"/>
      <c r="AI145" s="98"/>
      <c r="AJ145" s="98"/>
      <c r="AK145" s="46">
        <f t="shared" si="74"/>
        <v>18</v>
      </c>
      <c r="AL145" s="54">
        <v>12.666666666666666</v>
      </c>
      <c r="AM145" s="114">
        <f t="shared" si="75"/>
        <v>39.666666666666664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/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/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/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0</v>
      </c>
      <c r="CM145" s="91">
        <f t="shared" si="66"/>
        <v>0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27</v>
      </c>
      <c r="CU145" s="53">
        <f t="shared" si="85"/>
        <v>1.1095890410958906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9</v>
      </c>
      <c r="O146" s="98">
        <v>0</v>
      </c>
      <c r="P146" s="98"/>
      <c r="Q146" s="98"/>
      <c r="R146" s="98"/>
      <c r="S146" s="98"/>
      <c r="T146" s="98"/>
      <c r="U146" s="98"/>
      <c r="V146" s="46">
        <f t="shared" si="72"/>
        <v>41</v>
      </c>
      <c r="W146" s="54">
        <v>25.666666666666668</v>
      </c>
      <c r="X146" s="114">
        <f t="shared" si="73"/>
        <v>103.66666666666667</v>
      </c>
      <c r="Y146" s="98">
        <v>0</v>
      </c>
      <c r="Z146" s="98">
        <v>1</v>
      </c>
      <c r="AA146" s="98">
        <v>9</v>
      </c>
      <c r="AB146" s="98">
        <v>0</v>
      </c>
      <c r="AC146" s="98">
        <v>0</v>
      </c>
      <c r="AD146" s="98">
        <v>0</v>
      </c>
      <c r="AE146" s="98"/>
      <c r="AF146" s="98"/>
      <c r="AG146" s="98"/>
      <c r="AH146" s="98"/>
      <c r="AI146" s="98"/>
      <c r="AJ146" s="98"/>
      <c r="AK146" s="46">
        <f t="shared" si="74"/>
        <v>10</v>
      </c>
      <c r="AL146" s="54">
        <v>4</v>
      </c>
      <c r="AM146" s="114">
        <f t="shared" si="75"/>
        <v>23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/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/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/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9</v>
      </c>
      <c r="CL146" s="91">
        <f t="shared" si="65"/>
        <v>0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51</v>
      </c>
      <c r="CU146" s="53">
        <f t="shared" si="85"/>
        <v>1.6813186813186811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/>
      <c r="Q147" s="98"/>
      <c r="R147" s="98"/>
      <c r="S147" s="98"/>
      <c r="T147" s="98"/>
      <c r="U147" s="98"/>
      <c r="V147" s="46">
        <f t="shared" si="72"/>
        <v>1</v>
      </c>
      <c r="W147" s="54">
        <v>3</v>
      </c>
      <c r="X147" s="114">
        <f t="shared" si="73"/>
        <v>5</v>
      </c>
      <c r="Y147" s="98">
        <v>1</v>
      </c>
      <c r="Z147" s="98">
        <v>7</v>
      </c>
      <c r="AA147" s="98">
        <v>7</v>
      </c>
      <c r="AB147" s="98">
        <v>1</v>
      </c>
      <c r="AC147" s="98">
        <v>1</v>
      </c>
      <c r="AD147" s="98">
        <v>0</v>
      </c>
      <c r="AE147" s="98"/>
      <c r="AF147" s="98"/>
      <c r="AG147" s="98"/>
      <c r="AH147" s="98"/>
      <c r="AI147" s="98"/>
      <c r="AJ147" s="98"/>
      <c r="AK147" s="46">
        <f t="shared" si="74"/>
        <v>17</v>
      </c>
      <c r="AL147" s="54">
        <v>30.666666666666668</v>
      </c>
      <c r="AM147" s="114">
        <f t="shared" si="75"/>
        <v>56.666666666666671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/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/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/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2</v>
      </c>
      <c r="CL147" s="91">
        <f t="shared" si="65"/>
        <v>0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18</v>
      </c>
      <c r="CU147" s="53">
        <f t="shared" si="85"/>
        <v>0.51428571428571423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3</v>
      </c>
      <c r="O148" s="98">
        <v>0</v>
      </c>
      <c r="P148" s="98"/>
      <c r="Q148" s="98"/>
      <c r="R148" s="98"/>
      <c r="S148" s="98"/>
      <c r="T148" s="98"/>
      <c r="U148" s="98"/>
      <c r="V148" s="46">
        <f t="shared" si="72"/>
        <v>34</v>
      </c>
      <c r="W148" s="54">
        <v>35.333333333333336</v>
      </c>
      <c r="X148" s="114">
        <f t="shared" si="73"/>
        <v>85.333333333333343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0</v>
      </c>
      <c r="AE148" s="98"/>
      <c r="AF148" s="98"/>
      <c r="AG148" s="98"/>
      <c r="AH148" s="98"/>
      <c r="AI148" s="98"/>
      <c r="AJ148" s="98"/>
      <c r="AK148" s="46">
        <f t="shared" si="74"/>
        <v>56</v>
      </c>
      <c r="AL148" s="54">
        <v>38.666666666666664</v>
      </c>
      <c r="AM148" s="114">
        <f t="shared" si="75"/>
        <v>133.66666666666666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0</v>
      </c>
      <c r="AT148" s="98"/>
      <c r="AU148" s="98"/>
      <c r="AV148" s="98"/>
      <c r="AW148" s="98"/>
      <c r="AX148" s="98"/>
      <c r="AY148" s="98"/>
      <c r="AZ148" s="46">
        <f t="shared" si="76"/>
        <v>2</v>
      </c>
      <c r="BA148" s="54">
        <v>2</v>
      </c>
      <c r="BB148" s="114">
        <f t="shared" si="77"/>
        <v>6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0</v>
      </c>
      <c r="BI148" s="98"/>
      <c r="BJ148" s="98"/>
      <c r="BK148" s="98"/>
      <c r="BL148" s="98"/>
      <c r="BM148" s="98"/>
      <c r="BN148" s="98"/>
      <c r="BO148" s="51">
        <f t="shared" si="78"/>
        <v>0</v>
      </c>
      <c r="BP148" s="54">
        <v>0</v>
      </c>
      <c r="BQ148" s="114">
        <f t="shared" si="79"/>
        <v>0</v>
      </c>
      <c r="BR148" s="98">
        <v>2</v>
      </c>
      <c r="BS148" s="98">
        <v>0</v>
      </c>
      <c r="BT148" s="98">
        <v>1</v>
      </c>
      <c r="BU148" s="98">
        <v>1</v>
      </c>
      <c r="BV148" s="98">
        <v>2</v>
      </c>
      <c r="BW148" s="98">
        <v>0</v>
      </c>
      <c r="BX148" s="98"/>
      <c r="BY148" s="98"/>
      <c r="BZ148" s="98"/>
      <c r="CA148" s="98"/>
      <c r="CB148" s="98"/>
      <c r="CC148" s="98"/>
      <c r="CD148" s="51">
        <f t="shared" si="80"/>
        <v>6</v>
      </c>
      <c r="CE148" s="54">
        <v>0.66666666666666663</v>
      </c>
      <c r="CF148" s="114">
        <f t="shared" si="81"/>
        <v>10.666666666666666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19</v>
      </c>
      <c r="CL148" s="91">
        <f t="shared" si="65"/>
        <v>0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98</v>
      </c>
      <c r="CU148" s="53">
        <f t="shared" si="85"/>
        <v>1.2782608695652173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0</v>
      </c>
      <c r="P149" s="98"/>
      <c r="Q149" s="98"/>
      <c r="R149" s="98"/>
      <c r="S149" s="98"/>
      <c r="T149" s="98"/>
      <c r="U149" s="98"/>
      <c r="V149" s="46">
        <f t="shared" si="72"/>
        <v>15</v>
      </c>
      <c r="W149" s="54">
        <v>33.666666666666664</v>
      </c>
      <c r="X149" s="114">
        <f t="shared" si="73"/>
        <v>56.666666666666664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0</v>
      </c>
      <c r="AE149" s="98"/>
      <c r="AF149" s="98"/>
      <c r="AG149" s="98"/>
      <c r="AH149" s="98"/>
      <c r="AI149" s="98"/>
      <c r="AJ149" s="98"/>
      <c r="AK149" s="46">
        <f t="shared" si="74"/>
        <v>16</v>
      </c>
      <c r="AL149" s="54">
        <v>32</v>
      </c>
      <c r="AM149" s="114">
        <f t="shared" si="75"/>
        <v>60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/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/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/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0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31</v>
      </c>
      <c r="CU149" s="53">
        <f t="shared" si="85"/>
        <v>0.45812807881773404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3</v>
      </c>
      <c r="O150" s="98">
        <v>0</v>
      </c>
      <c r="P150" s="98"/>
      <c r="Q150" s="98"/>
      <c r="R150" s="98"/>
      <c r="S150" s="98"/>
      <c r="T150" s="98"/>
      <c r="U150" s="98"/>
      <c r="V150" s="46">
        <f t="shared" si="72"/>
        <v>20</v>
      </c>
      <c r="W150" s="54">
        <v>16.666666666666668</v>
      </c>
      <c r="X150" s="114">
        <f t="shared" si="73"/>
        <v>47.666666666666671</v>
      </c>
      <c r="Y150" s="98">
        <v>18</v>
      </c>
      <c r="Z150" s="98">
        <v>50</v>
      </c>
      <c r="AA150" s="98">
        <v>8</v>
      </c>
      <c r="AB150" s="98">
        <v>26</v>
      </c>
      <c r="AC150" s="98">
        <v>17</v>
      </c>
      <c r="AD150" s="98">
        <v>0</v>
      </c>
      <c r="AE150" s="98"/>
      <c r="AF150" s="98"/>
      <c r="AG150" s="98"/>
      <c r="AH150" s="98"/>
      <c r="AI150" s="98"/>
      <c r="AJ150" s="98"/>
      <c r="AK150" s="46">
        <f t="shared" si="74"/>
        <v>119</v>
      </c>
      <c r="AL150" s="54">
        <v>57.666666666666664</v>
      </c>
      <c r="AM150" s="114">
        <f t="shared" si="75"/>
        <v>227.66666666666666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/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/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/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20</v>
      </c>
      <c r="CL150" s="91">
        <f t="shared" si="65"/>
        <v>0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139</v>
      </c>
      <c r="CU150" s="53">
        <f t="shared" si="85"/>
        <v>1.845132743362832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10</v>
      </c>
      <c r="N151" s="98">
        <v>10</v>
      </c>
      <c r="O151" s="98">
        <v>0</v>
      </c>
      <c r="P151" s="98"/>
      <c r="Q151" s="98"/>
      <c r="R151" s="98"/>
      <c r="S151" s="98"/>
      <c r="T151" s="98"/>
      <c r="U151" s="98"/>
      <c r="V151" s="46">
        <f t="shared" si="72"/>
        <v>43</v>
      </c>
      <c r="W151" s="54">
        <v>111.33333333333333</v>
      </c>
      <c r="X151" s="114">
        <f t="shared" si="73"/>
        <v>179.33333333333331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0</v>
      </c>
      <c r="AE151" s="98"/>
      <c r="AF151" s="98"/>
      <c r="AG151" s="98"/>
      <c r="AH151" s="98"/>
      <c r="AI151" s="98"/>
      <c r="AJ151" s="98"/>
      <c r="AK151" s="46">
        <f t="shared" si="74"/>
        <v>23</v>
      </c>
      <c r="AL151" s="54">
        <v>15.666666666666666</v>
      </c>
      <c r="AM151" s="114">
        <f t="shared" si="75"/>
        <v>55.666666666666664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/>
      <c r="AU151" s="98"/>
      <c r="AV151" s="98"/>
      <c r="AW151" s="98"/>
      <c r="AX151" s="98"/>
      <c r="AY151" s="98"/>
      <c r="AZ151" s="46">
        <f t="shared" si="76"/>
        <v>3</v>
      </c>
      <c r="BA151" s="54">
        <v>0.33333333333333331</v>
      </c>
      <c r="BB151" s="114">
        <f t="shared" si="77"/>
        <v>5.333333333333333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/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/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17</v>
      </c>
      <c r="CK151" s="91">
        <f t="shared" si="64"/>
        <v>16</v>
      </c>
      <c r="CL151" s="91">
        <f t="shared" si="65"/>
        <v>0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69</v>
      </c>
      <c r="CU151" s="53">
        <f t="shared" si="85"/>
        <v>0.54188481675392675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3</v>
      </c>
      <c r="P152" s="98"/>
      <c r="Q152" s="98"/>
      <c r="R152" s="98"/>
      <c r="S152" s="98"/>
      <c r="T152" s="98"/>
      <c r="U152" s="98"/>
      <c r="V152" s="46">
        <f t="shared" si="72"/>
        <v>320</v>
      </c>
      <c r="W152" s="54">
        <v>577</v>
      </c>
      <c r="X152" s="114">
        <f t="shared" si="73"/>
        <v>1097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13</v>
      </c>
      <c r="AE152" s="98"/>
      <c r="AF152" s="98"/>
      <c r="AG152" s="98"/>
      <c r="AH152" s="98"/>
      <c r="AI152" s="98"/>
      <c r="AJ152" s="98"/>
      <c r="AK152" s="46">
        <f t="shared" si="74"/>
        <v>486</v>
      </c>
      <c r="AL152" s="54">
        <v>366</v>
      </c>
      <c r="AM152" s="114">
        <f t="shared" si="75"/>
        <v>1201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0</v>
      </c>
      <c r="AT152" s="98"/>
      <c r="AU152" s="98"/>
      <c r="AV152" s="98"/>
      <c r="AW152" s="98"/>
      <c r="AX152" s="98"/>
      <c r="AY152" s="98"/>
      <c r="AZ152" s="46">
        <f t="shared" si="76"/>
        <v>6</v>
      </c>
      <c r="BA152" s="54">
        <v>4.333333333333333</v>
      </c>
      <c r="BB152" s="114">
        <f t="shared" si="77"/>
        <v>15.333333333333332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/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0</v>
      </c>
      <c r="BX152" s="98"/>
      <c r="BY152" s="98"/>
      <c r="BZ152" s="98"/>
      <c r="CA152" s="98"/>
      <c r="CB152" s="98"/>
      <c r="CC152" s="98"/>
      <c r="CD152" s="51">
        <f t="shared" si="80"/>
        <v>56</v>
      </c>
      <c r="CE152" s="54">
        <v>134.33333333333334</v>
      </c>
      <c r="CF152" s="114">
        <f t="shared" si="81"/>
        <v>213.33333333333334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16</v>
      </c>
      <c r="CM152" s="91">
        <f t="shared" si="66"/>
        <v>0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868</v>
      </c>
      <c r="CU152" s="53">
        <f t="shared" si="85"/>
        <v>0.80221811460258785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0</v>
      </c>
      <c r="P153" s="98"/>
      <c r="Q153" s="98"/>
      <c r="R153" s="98"/>
      <c r="S153" s="98"/>
      <c r="T153" s="98"/>
      <c r="U153" s="98"/>
      <c r="V153" s="46">
        <f t="shared" si="72"/>
        <v>2</v>
      </c>
      <c r="W153" s="54">
        <v>6</v>
      </c>
      <c r="X153" s="114">
        <f t="shared" si="73"/>
        <v>10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0</v>
      </c>
      <c r="AE153" s="98"/>
      <c r="AF153" s="98"/>
      <c r="AG153" s="98"/>
      <c r="AH153" s="98"/>
      <c r="AI153" s="98"/>
      <c r="AJ153" s="98"/>
      <c r="AK153" s="46">
        <f t="shared" si="74"/>
        <v>3</v>
      </c>
      <c r="AL153" s="54">
        <v>30.666666666666668</v>
      </c>
      <c r="AM153" s="114">
        <f t="shared" si="75"/>
        <v>36.666666666666671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/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/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/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0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5</v>
      </c>
      <c r="CU153" s="53">
        <f t="shared" si="85"/>
        <v>0.13274336283185839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0</v>
      </c>
      <c r="P154" s="98"/>
      <c r="Q154" s="98"/>
      <c r="R154" s="98"/>
      <c r="S154" s="98"/>
      <c r="T154" s="98"/>
      <c r="U154" s="98"/>
      <c r="V154" s="46">
        <f t="shared" si="72"/>
        <v>11</v>
      </c>
      <c r="W154" s="54">
        <v>38.666666666666664</v>
      </c>
      <c r="X154" s="114">
        <f t="shared" si="73"/>
        <v>55.666666666666664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0</v>
      </c>
      <c r="AE154" s="98"/>
      <c r="AF154" s="98"/>
      <c r="AG154" s="98"/>
      <c r="AH154" s="98"/>
      <c r="AI154" s="98"/>
      <c r="AJ154" s="98"/>
      <c r="AK154" s="46">
        <f t="shared" si="74"/>
        <v>53</v>
      </c>
      <c r="AL154" s="54">
        <v>81</v>
      </c>
      <c r="AM154" s="114">
        <f t="shared" si="75"/>
        <v>155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/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/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/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66</v>
      </c>
      <c r="CU154" s="53">
        <f t="shared" si="85"/>
        <v>0.54847645429362879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/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/>
      <c r="AF155" s="98"/>
      <c r="AG155" s="98"/>
      <c r="AH155" s="98"/>
      <c r="AI155" s="98"/>
      <c r="AJ155" s="98"/>
      <c r="AK155" s="46">
        <f t="shared" si="74"/>
        <v>12</v>
      </c>
      <c r="AL155" s="54">
        <v>38.333333333333336</v>
      </c>
      <c r="AM155" s="114">
        <f t="shared" si="75"/>
        <v>60.333333333333336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/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/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/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0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13</v>
      </c>
      <c r="CU155" s="53">
        <f t="shared" si="85"/>
        <v>0.33050847457627119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2</v>
      </c>
      <c r="P156" s="98"/>
      <c r="Q156" s="98"/>
      <c r="R156" s="98"/>
      <c r="S156" s="98"/>
      <c r="T156" s="98"/>
      <c r="U156" s="98"/>
      <c r="V156" s="46">
        <f t="shared" si="72"/>
        <v>39</v>
      </c>
      <c r="W156" s="54">
        <v>62.333333333333336</v>
      </c>
      <c r="X156" s="114">
        <f t="shared" si="73"/>
        <v>123.33333333333334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</v>
      </c>
      <c r="AE156" s="98"/>
      <c r="AF156" s="98"/>
      <c r="AG156" s="98"/>
      <c r="AH156" s="98"/>
      <c r="AI156" s="98"/>
      <c r="AJ156" s="98"/>
      <c r="AK156" s="46">
        <f t="shared" si="74"/>
        <v>69</v>
      </c>
      <c r="AL156" s="54">
        <v>106.66666666666667</v>
      </c>
      <c r="AM156" s="114">
        <f t="shared" si="75"/>
        <v>223.66666666666669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/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/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/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4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108</v>
      </c>
      <c r="CU156" s="53">
        <f t="shared" si="85"/>
        <v>0.63905325443786987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0</v>
      </c>
      <c r="P157" s="98"/>
      <c r="Q157" s="98"/>
      <c r="R157" s="98"/>
      <c r="S157" s="98"/>
      <c r="T157" s="98"/>
      <c r="U157" s="98"/>
      <c r="V157" s="46">
        <f t="shared" si="72"/>
        <v>0</v>
      </c>
      <c r="W157" s="54">
        <v>42.666666666666664</v>
      </c>
      <c r="X157" s="114">
        <f t="shared" si="73"/>
        <v>42.666666666666664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0</v>
      </c>
      <c r="AE157" s="98"/>
      <c r="AF157" s="98"/>
      <c r="AG157" s="98"/>
      <c r="AH157" s="98"/>
      <c r="AI157" s="98"/>
      <c r="AJ157" s="98"/>
      <c r="AK157" s="46">
        <f t="shared" si="74"/>
        <v>15</v>
      </c>
      <c r="AL157" s="54">
        <v>110.33333333333333</v>
      </c>
      <c r="AM157" s="114">
        <f t="shared" si="75"/>
        <v>133.33333333333331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/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/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/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0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15</v>
      </c>
      <c r="CU157" s="53">
        <f t="shared" si="85"/>
        <v>9.6359743040685217E-2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/>
      <c r="Q158" s="98"/>
      <c r="R158" s="98"/>
      <c r="S158" s="98"/>
      <c r="T158" s="98"/>
      <c r="U158" s="98"/>
      <c r="V158" s="46">
        <f t="shared" si="72"/>
        <v>1</v>
      </c>
      <c r="W158" s="54">
        <v>2.6666666666666665</v>
      </c>
      <c r="X158" s="114">
        <f t="shared" si="73"/>
        <v>4.6666666666666661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0</v>
      </c>
      <c r="AE158" s="98"/>
      <c r="AF158" s="98"/>
      <c r="AG158" s="98"/>
      <c r="AH158" s="98"/>
      <c r="AI158" s="98"/>
      <c r="AJ158" s="98"/>
      <c r="AK158" s="46">
        <f t="shared" si="74"/>
        <v>12</v>
      </c>
      <c r="AL158" s="54">
        <v>38</v>
      </c>
      <c r="AM158" s="114">
        <f t="shared" si="75"/>
        <v>53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/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/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/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0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13</v>
      </c>
      <c r="CU158" s="53">
        <f t="shared" si="85"/>
        <v>0.31451612903225812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/>
      <c r="Q159" s="98"/>
      <c r="R159" s="98"/>
      <c r="S159" s="98"/>
      <c r="T159" s="98"/>
      <c r="U159" s="98"/>
      <c r="V159" s="46">
        <f t="shared" si="72"/>
        <v>3</v>
      </c>
      <c r="W159" s="54">
        <v>15</v>
      </c>
      <c r="X159" s="114">
        <f t="shared" si="73"/>
        <v>18</v>
      </c>
      <c r="Y159" s="98">
        <v>2</v>
      </c>
      <c r="Z159" s="98">
        <v>4</v>
      </c>
      <c r="AA159" s="98">
        <v>0</v>
      </c>
      <c r="AB159" s="98">
        <v>7</v>
      </c>
      <c r="AC159" s="98">
        <v>0</v>
      </c>
      <c r="AD159" s="98">
        <v>5</v>
      </c>
      <c r="AE159" s="98"/>
      <c r="AF159" s="98"/>
      <c r="AG159" s="98"/>
      <c r="AH159" s="98"/>
      <c r="AI159" s="98"/>
      <c r="AJ159" s="98"/>
      <c r="AK159" s="46">
        <f t="shared" si="74"/>
        <v>18</v>
      </c>
      <c r="AL159" s="54">
        <v>10.333333333333334</v>
      </c>
      <c r="AM159" s="114">
        <f t="shared" si="75"/>
        <v>40.333333333333336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/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/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/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0</v>
      </c>
      <c r="CL159" s="91">
        <f t="shared" si="65"/>
        <v>5</v>
      </c>
      <c r="CM159" s="91">
        <f t="shared" si="66"/>
        <v>0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21</v>
      </c>
      <c r="CU159" s="53">
        <f t="shared" si="85"/>
        <v>0.8076923076923076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/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/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/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/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/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0</v>
      </c>
      <c r="N161" s="98">
        <v>3</v>
      </c>
      <c r="O161" s="98">
        <v>0</v>
      </c>
      <c r="P161" s="98"/>
      <c r="Q161" s="98"/>
      <c r="R161" s="98"/>
      <c r="S161" s="98"/>
      <c r="T161" s="98"/>
      <c r="U161" s="98"/>
      <c r="V161" s="46">
        <f t="shared" si="72"/>
        <v>12</v>
      </c>
      <c r="W161" s="54">
        <v>3.6666666666666665</v>
      </c>
      <c r="X161" s="114">
        <f t="shared" si="73"/>
        <v>24.666666666666668</v>
      </c>
      <c r="Y161" s="98">
        <v>3</v>
      </c>
      <c r="Z161" s="98">
        <v>0</v>
      </c>
      <c r="AA161" s="98">
        <v>1</v>
      </c>
      <c r="AB161" s="98">
        <v>0</v>
      </c>
      <c r="AC161" s="98">
        <v>6</v>
      </c>
      <c r="AD161" s="98">
        <v>0</v>
      </c>
      <c r="AE161" s="98"/>
      <c r="AF161" s="98"/>
      <c r="AG161" s="98"/>
      <c r="AH161" s="98"/>
      <c r="AI161" s="98"/>
      <c r="AJ161" s="98"/>
      <c r="AK161" s="46">
        <f t="shared" si="74"/>
        <v>10</v>
      </c>
      <c r="AL161" s="54">
        <v>14</v>
      </c>
      <c r="AM161" s="114">
        <f t="shared" si="75"/>
        <v>31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/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/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/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0</v>
      </c>
      <c r="CK161" s="91">
        <f t="shared" si="64"/>
        <v>9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22</v>
      </c>
      <c r="CU161" s="53">
        <f t="shared" si="85"/>
        <v>1.2452830188679245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/>
      <c r="Q162" s="98"/>
      <c r="R162" s="98"/>
      <c r="S162" s="98"/>
      <c r="T162" s="98"/>
      <c r="U162" s="98"/>
      <c r="V162" s="46">
        <f t="shared" si="72"/>
        <v>1</v>
      </c>
      <c r="W162" s="54">
        <v>12</v>
      </c>
      <c r="X162" s="114">
        <f t="shared" si="73"/>
        <v>14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0</v>
      </c>
      <c r="AE162" s="98"/>
      <c r="AF162" s="98"/>
      <c r="AG162" s="98"/>
      <c r="AH162" s="98"/>
      <c r="AI162" s="98"/>
      <c r="AJ162" s="98"/>
      <c r="AK162" s="46">
        <f t="shared" si="74"/>
        <v>3</v>
      </c>
      <c r="AL162" s="54">
        <v>3.3333333333333335</v>
      </c>
      <c r="AM162" s="114">
        <f t="shared" si="75"/>
        <v>6.3333333333333339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/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/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/>
      <c r="BY162" s="98"/>
      <c r="BZ162" s="98"/>
      <c r="CA162" s="98"/>
      <c r="CB162" s="98"/>
      <c r="CC162" s="98"/>
      <c r="CD162" s="51">
        <f t="shared" si="80"/>
        <v>1</v>
      </c>
      <c r="CE162" s="54">
        <v>0.33333333333333331</v>
      </c>
      <c r="CF162" s="114">
        <f t="shared" si="81"/>
        <v>1.3333333333333333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5</v>
      </c>
      <c r="CU162" s="53">
        <f t="shared" si="85"/>
        <v>0.31914893617021273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0</v>
      </c>
      <c r="P163" s="98"/>
      <c r="Q163" s="98"/>
      <c r="R163" s="98"/>
      <c r="S163" s="98"/>
      <c r="T163" s="98"/>
      <c r="U163" s="98"/>
      <c r="V163" s="46">
        <f t="shared" si="72"/>
        <v>5</v>
      </c>
      <c r="W163" s="54">
        <v>45</v>
      </c>
      <c r="X163" s="114">
        <f t="shared" si="73"/>
        <v>52</v>
      </c>
      <c r="Y163" s="98">
        <v>0</v>
      </c>
      <c r="Z163" s="98">
        <v>1</v>
      </c>
      <c r="AA163" s="98">
        <v>4</v>
      </c>
      <c r="AB163" s="98">
        <v>2</v>
      </c>
      <c r="AC163" s="98">
        <v>14</v>
      </c>
      <c r="AD163" s="98">
        <v>0</v>
      </c>
      <c r="AE163" s="98"/>
      <c r="AF163" s="98"/>
      <c r="AG163" s="98"/>
      <c r="AH163" s="98"/>
      <c r="AI163" s="98"/>
      <c r="AJ163" s="98"/>
      <c r="AK163" s="46">
        <f t="shared" si="74"/>
        <v>21</v>
      </c>
      <c r="AL163" s="54">
        <v>155.33333333333334</v>
      </c>
      <c r="AM163" s="114">
        <f t="shared" si="75"/>
        <v>196.33333333333334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/>
      <c r="AU163" s="98"/>
      <c r="AV163" s="98"/>
      <c r="AW163" s="98"/>
      <c r="AX163" s="98"/>
      <c r="AY163" s="98"/>
      <c r="AZ163" s="46">
        <f t="shared" si="76"/>
        <v>1</v>
      </c>
      <c r="BA163" s="54">
        <v>1</v>
      </c>
      <c r="BB163" s="114">
        <f t="shared" si="77"/>
        <v>3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/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/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15</v>
      </c>
      <c r="CL163" s="91">
        <f t="shared" si="65"/>
        <v>0</v>
      </c>
      <c r="CM163" s="91">
        <f t="shared" si="66"/>
        <v>0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27</v>
      </c>
      <c r="CU163" s="53">
        <f t="shared" si="85"/>
        <v>0.13213703099510604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4</v>
      </c>
      <c r="P164" s="98"/>
      <c r="Q164" s="98"/>
      <c r="R164" s="98"/>
      <c r="S164" s="98"/>
      <c r="T164" s="98"/>
      <c r="U164" s="98"/>
      <c r="V164" s="46">
        <f t="shared" si="72"/>
        <v>109</v>
      </c>
      <c r="W164" s="54">
        <v>0</v>
      </c>
      <c r="X164" s="114">
        <f t="shared" si="73"/>
        <v>207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2</v>
      </c>
      <c r="AE164" s="98"/>
      <c r="AF164" s="98"/>
      <c r="AG164" s="98"/>
      <c r="AH164" s="98"/>
      <c r="AI164" s="98"/>
      <c r="AJ164" s="98"/>
      <c r="AK164" s="46">
        <f t="shared" si="74"/>
        <v>114</v>
      </c>
      <c r="AL164" s="54">
        <v>0</v>
      </c>
      <c r="AM164" s="114">
        <f t="shared" si="75"/>
        <v>206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/>
      <c r="AU164" s="98"/>
      <c r="AV164" s="98"/>
      <c r="AW164" s="98"/>
      <c r="AX164" s="98"/>
      <c r="AY164" s="98"/>
      <c r="AZ164" s="46">
        <f t="shared" si="76"/>
        <v>2</v>
      </c>
      <c r="BA164" s="54">
        <v>0</v>
      </c>
      <c r="BB164" s="114">
        <f t="shared" si="77"/>
        <v>3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/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4</v>
      </c>
      <c r="BX164" s="98"/>
      <c r="BY164" s="98"/>
      <c r="BZ164" s="98"/>
      <c r="CA164" s="98"/>
      <c r="CB164" s="98"/>
      <c r="CC164" s="98"/>
      <c r="CD164" s="51">
        <f t="shared" si="80"/>
        <v>88</v>
      </c>
      <c r="CE164" s="54">
        <v>0</v>
      </c>
      <c r="CF164" s="114">
        <f t="shared" si="81"/>
        <v>160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10</v>
      </c>
      <c r="CM164" s="91">
        <f t="shared" si="66"/>
        <v>0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313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0</v>
      </c>
      <c r="P165" s="98"/>
      <c r="Q165" s="98"/>
      <c r="R165" s="98"/>
      <c r="S165" s="98"/>
      <c r="T165" s="98"/>
      <c r="U165" s="98"/>
      <c r="V165" s="46">
        <f t="shared" si="72"/>
        <v>65</v>
      </c>
      <c r="W165" s="54">
        <v>206</v>
      </c>
      <c r="X165" s="114">
        <f t="shared" si="73"/>
        <v>302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0</v>
      </c>
      <c r="AE165" s="98"/>
      <c r="AF165" s="98"/>
      <c r="AG165" s="98"/>
      <c r="AH165" s="98"/>
      <c r="AI165" s="98"/>
      <c r="AJ165" s="98"/>
      <c r="AK165" s="46">
        <f t="shared" si="74"/>
        <v>85</v>
      </c>
      <c r="AL165" s="54">
        <v>31</v>
      </c>
      <c r="AM165" s="114">
        <f t="shared" si="75"/>
        <v>174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/>
      <c r="AU165" s="98"/>
      <c r="AV165" s="98"/>
      <c r="AW165" s="98"/>
      <c r="AX165" s="98"/>
      <c r="AY165" s="98"/>
      <c r="AZ165" s="46">
        <f t="shared" si="76"/>
        <v>2</v>
      </c>
      <c r="BA165" s="54">
        <v>2.3333333333333335</v>
      </c>
      <c r="BB165" s="114">
        <f t="shared" si="77"/>
        <v>5.3333333333333339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/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/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0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153</v>
      </c>
      <c r="CU165" s="53">
        <f t="shared" si="85"/>
        <v>0.6392757660167131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/>
      <c r="Q166" s="98"/>
      <c r="R166" s="98"/>
      <c r="S166" s="98"/>
      <c r="T166" s="98"/>
      <c r="U166" s="98"/>
      <c r="V166" s="46">
        <f t="shared" si="72"/>
        <v>10</v>
      </c>
      <c r="W166" s="54">
        <v>33</v>
      </c>
      <c r="X166" s="114">
        <f t="shared" si="73"/>
        <v>48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0</v>
      </c>
      <c r="AE166" s="98"/>
      <c r="AF166" s="98"/>
      <c r="AG166" s="98"/>
      <c r="AH166" s="98"/>
      <c r="AI166" s="98"/>
      <c r="AJ166" s="98"/>
      <c r="AK166" s="46">
        <f t="shared" si="74"/>
        <v>91</v>
      </c>
      <c r="AL166" s="54">
        <v>24.333333333333332</v>
      </c>
      <c r="AM166" s="114">
        <f t="shared" si="75"/>
        <v>176.33333333333334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0</v>
      </c>
      <c r="AT166" s="98"/>
      <c r="AU166" s="98"/>
      <c r="AV166" s="98"/>
      <c r="AW166" s="98"/>
      <c r="AX166" s="98"/>
      <c r="AY166" s="98"/>
      <c r="AZ166" s="46">
        <f t="shared" si="76"/>
        <v>0</v>
      </c>
      <c r="BA166" s="54">
        <v>1.6666666666666667</v>
      </c>
      <c r="BB166" s="114">
        <f t="shared" si="77"/>
        <v>1.6666666666666667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/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/>
      <c r="BY166" s="98"/>
      <c r="BZ166" s="98"/>
      <c r="CA166" s="98"/>
      <c r="CB166" s="98"/>
      <c r="CC166" s="98"/>
      <c r="CD166" s="51">
        <f t="shared" si="80"/>
        <v>5</v>
      </c>
      <c r="CE166" s="54">
        <v>2.3333333333333335</v>
      </c>
      <c r="CF166" s="114">
        <f t="shared" si="81"/>
        <v>12.333333333333334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0</v>
      </c>
      <c r="CM166" s="91">
        <f t="shared" si="66"/>
        <v>0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106</v>
      </c>
      <c r="CU166" s="53">
        <f t="shared" si="85"/>
        <v>1.7282608695652175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0</v>
      </c>
      <c r="P167" s="98"/>
      <c r="Q167" s="98"/>
      <c r="R167" s="98"/>
      <c r="S167" s="98"/>
      <c r="T167" s="98"/>
      <c r="U167" s="98"/>
      <c r="V167" s="46">
        <f t="shared" si="72"/>
        <v>4</v>
      </c>
      <c r="W167" s="54">
        <v>12</v>
      </c>
      <c r="X167" s="114">
        <f t="shared" si="73"/>
        <v>20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0</v>
      </c>
      <c r="AE167" s="98"/>
      <c r="AF167" s="98"/>
      <c r="AG167" s="98"/>
      <c r="AH167" s="98"/>
      <c r="AI167" s="98"/>
      <c r="AJ167" s="98"/>
      <c r="AK167" s="46">
        <f t="shared" si="74"/>
        <v>18</v>
      </c>
      <c r="AL167" s="54">
        <v>19.666666666666668</v>
      </c>
      <c r="AM167" s="114">
        <f t="shared" si="75"/>
        <v>48.666666666666671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/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/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/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22</v>
      </c>
      <c r="CU167" s="53">
        <f t="shared" si="85"/>
        <v>0.6947368421052631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0</v>
      </c>
      <c r="P168" s="98"/>
      <c r="Q168" s="98"/>
      <c r="R168" s="98"/>
      <c r="S168" s="98"/>
      <c r="T168" s="98"/>
      <c r="U168" s="98"/>
      <c r="V168" s="46">
        <f t="shared" si="72"/>
        <v>31</v>
      </c>
      <c r="W168" s="54">
        <v>52.666666666666664</v>
      </c>
      <c r="X168" s="114">
        <f t="shared" si="73"/>
        <v>98.666666666666657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0</v>
      </c>
      <c r="AE168" s="98"/>
      <c r="AF168" s="98"/>
      <c r="AG168" s="98"/>
      <c r="AH168" s="98"/>
      <c r="AI168" s="98"/>
      <c r="AJ168" s="98"/>
      <c r="AK168" s="46">
        <f t="shared" si="74"/>
        <v>19</v>
      </c>
      <c r="AL168" s="54">
        <v>18.333333333333332</v>
      </c>
      <c r="AM168" s="114">
        <f t="shared" si="75"/>
        <v>48.333333333333329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0</v>
      </c>
      <c r="AT168" s="98"/>
      <c r="AU168" s="98"/>
      <c r="AV168" s="98"/>
      <c r="AW168" s="98"/>
      <c r="AX168" s="98"/>
      <c r="AY168" s="98"/>
      <c r="AZ168" s="46">
        <f t="shared" si="76"/>
        <v>12</v>
      </c>
      <c r="BA168" s="54">
        <v>4</v>
      </c>
      <c r="BB168" s="114">
        <f t="shared" si="77"/>
        <v>21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/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/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0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62</v>
      </c>
      <c r="CU168" s="53">
        <f t="shared" si="85"/>
        <v>0.82666666666666666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0</v>
      </c>
      <c r="P169" s="98"/>
      <c r="Q169" s="98"/>
      <c r="R169" s="98"/>
      <c r="S169" s="98"/>
      <c r="T169" s="98"/>
      <c r="U169" s="98"/>
      <c r="V169" s="46">
        <f t="shared" si="72"/>
        <v>9</v>
      </c>
      <c r="W169" s="54">
        <v>21.333333333333332</v>
      </c>
      <c r="X169" s="114">
        <f t="shared" si="73"/>
        <v>32.333333333333329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0</v>
      </c>
      <c r="AE169" s="98"/>
      <c r="AF169" s="98"/>
      <c r="AG169" s="98"/>
      <c r="AH169" s="98"/>
      <c r="AI169" s="98"/>
      <c r="AJ169" s="98"/>
      <c r="AK169" s="46">
        <f t="shared" si="74"/>
        <v>11</v>
      </c>
      <c r="AL169" s="54">
        <v>11.333333333333334</v>
      </c>
      <c r="AM169" s="114">
        <f t="shared" si="75"/>
        <v>27.333333333333336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/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/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/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0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20</v>
      </c>
      <c r="CU169" s="53">
        <f t="shared" si="85"/>
        <v>0.60000000000000009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0</v>
      </c>
      <c r="P170" s="98"/>
      <c r="Q170" s="98"/>
      <c r="R170" s="98"/>
      <c r="S170" s="98"/>
      <c r="T170" s="98"/>
      <c r="U170" s="98"/>
      <c r="V170" s="46">
        <f t="shared" si="72"/>
        <v>14</v>
      </c>
      <c r="W170" s="54">
        <v>82.666666666666671</v>
      </c>
      <c r="X170" s="114">
        <f t="shared" si="73"/>
        <v>106.66666666666667</v>
      </c>
      <c r="Y170" s="98">
        <v>1</v>
      </c>
      <c r="Z170" s="98">
        <v>0</v>
      </c>
      <c r="AA170" s="98">
        <v>1</v>
      </c>
      <c r="AB170" s="98">
        <v>0</v>
      </c>
      <c r="AC170" s="98">
        <v>0</v>
      </c>
      <c r="AD170" s="98">
        <v>0</v>
      </c>
      <c r="AE170" s="98"/>
      <c r="AF170" s="98"/>
      <c r="AG170" s="98"/>
      <c r="AH170" s="98"/>
      <c r="AI170" s="98"/>
      <c r="AJ170" s="98"/>
      <c r="AK170" s="46">
        <f t="shared" si="74"/>
        <v>2</v>
      </c>
      <c r="AL170" s="54">
        <v>30.333333333333332</v>
      </c>
      <c r="AM170" s="114">
        <f t="shared" si="75"/>
        <v>33.333333333333329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/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0</v>
      </c>
      <c r="BI170" s="98"/>
      <c r="BJ170" s="98"/>
      <c r="BK170" s="98"/>
      <c r="BL170" s="98"/>
      <c r="BM170" s="98"/>
      <c r="BN170" s="98"/>
      <c r="BO170" s="51">
        <f t="shared" si="78"/>
        <v>0</v>
      </c>
      <c r="BP170" s="54">
        <v>0</v>
      </c>
      <c r="BQ170" s="114">
        <f t="shared" si="79"/>
        <v>0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/>
      <c r="BY170" s="98"/>
      <c r="BZ170" s="98"/>
      <c r="CA170" s="98"/>
      <c r="CB170" s="98"/>
      <c r="CC170" s="98"/>
      <c r="CD170" s="51">
        <f t="shared" si="80"/>
        <v>12</v>
      </c>
      <c r="CE170" s="54">
        <v>0</v>
      </c>
      <c r="CF170" s="114">
        <f t="shared" si="81"/>
        <v>17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0</v>
      </c>
      <c r="CL170" s="91">
        <f t="shared" si="65"/>
        <v>0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28</v>
      </c>
      <c r="CU170" s="53">
        <f t="shared" si="85"/>
        <v>0.24633431085043989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0</v>
      </c>
      <c r="P171" s="98"/>
      <c r="Q171" s="98"/>
      <c r="R171" s="98"/>
      <c r="S171" s="98"/>
      <c r="T171" s="98"/>
      <c r="U171" s="98"/>
      <c r="V171" s="46">
        <f t="shared" si="72"/>
        <v>132</v>
      </c>
      <c r="W171" s="54">
        <v>178.66666666666666</v>
      </c>
      <c r="X171" s="114">
        <f t="shared" si="73"/>
        <v>418.66666666666663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/>
      <c r="AF171" s="98"/>
      <c r="AG171" s="98"/>
      <c r="AH171" s="98"/>
      <c r="AI171" s="98"/>
      <c r="AJ171" s="98"/>
      <c r="AK171" s="46">
        <f t="shared" si="74"/>
        <v>12</v>
      </c>
      <c r="AL171" s="54">
        <v>24</v>
      </c>
      <c r="AM171" s="114">
        <f t="shared" si="75"/>
        <v>43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/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/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/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0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144</v>
      </c>
      <c r="CU171" s="53">
        <f t="shared" si="85"/>
        <v>0.70473083197389885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4</v>
      </c>
      <c r="N172" s="98">
        <v>0</v>
      </c>
      <c r="O172" s="98">
        <v>0</v>
      </c>
      <c r="P172" s="98"/>
      <c r="Q172" s="98"/>
      <c r="R172" s="98"/>
      <c r="S172" s="98"/>
      <c r="T172" s="98"/>
      <c r="U172" s="98"/>
      <c r="V172" s="46">
        <f t="shared" si="72"/>
        <v>7</v>
      </c>
      <c r="W172" s="54">
        <v>31.333333333333332</v>
      </c>
      <c r="X172" s="114">
        <f t="shared" si="73"/>
        <v>43.333333333333329</v>
      </c>
      <c r="Y172" s="98">
        <v>2</v>
      </c>
      <c r="Z172" s="98">
        <v>1</v>
      </c>
      <c r="AA172" s="98">
        <v>7</v>
      </c>
      <c r="AB172" s="98">
        <v>2</v>
      </c>
      <c r="AC172" s="98">
        <v>0</v>
      </c>
      <c r="AD172" s="98">
        <v>0</v>
      </c>
      <c r="AE172" s="98"/>
      <c r="AF172" s="98"/>
      <c r="AG172" s="98"/>
      <c r="AH172" s="98"/>
      <c r="AI172" s="98"/>
      <c r="AJ172" s="98"/>
      <c r="AK172" s="46">
        <f t="shared" si="74"/>
        <v>12</v>
      </c>
      <c r="AL172" s="54">
        <v>103</v>
      </c>
      <c r="AM172" s="114">
        <f t="shared" si="75"/>
        <v>124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0</v>
      </c>
      <c r="AT172" s="98"/>
      <c r="AU172" s="98"/>
      <c r="AV172" s="98"/>
      <c r="AW172" s="98"/>
      <c r="AX172" s="98"/>
      <c r="AY172" s="98"/>
      <c r="AZ172" s="46">
        <f t="shared" si="76"/>
        <v>2</v>
      </c>
      <c r="BA172" s="54">
        <v>0.33333333333333331</v>
      </c>
      <c r="BB172" s="114">
        <f t="shared" si="77"/>
        <v>2.3333333333333335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/>
      <c r="BJ172" s="98"/>
      <c r="BK172" s="98"/>
      <c r="BL172" s="98"/>
      <c r="BM172" s="98"/>
      <c r="BN172" s="98"/>
      <c r="BO172" s="51">
        <f t="shared" si="78"/>
        <v>4</v>
      </c>
      <c r="BP172" s="54">
        <v>0.33333333333333331</v>
      </c>
      <c r="BQ172" s="114">
        <f t="shared" si="79"/>
        <v>8.3333333333333339</v>
      </c>
      <c r="BR172" s="98">
        <v>1</v>
      </c>
      <c r="BS172" s="98">
        <v>0</v>
      </c>
      <c r="BT172" s="98">
        <v>1</v>
      </c>
      <c r="BU172" s="98">
        <v>1</v>
      </c>
      <c r="BV172" s="98">
        <v>0</v>
      </c>
      <c r="BW172" s="98">
        <v>0</v>
      </c>
      <c r="BX172" s="98"/>
      <c r="BY172" s="98"/>
      <c r="BZ172" s="98"/>
      <c r="CA172" s="98"/>
      <c r="CB172" s="98"/>
      <c r="CC172" s="98"/>
      <c r="CD172" s="51">
        <f t="shared" si="80"/>
        <v>3</v>
      </c>
      <c r="CE172" s="54">
        <v>0.33333333333333331</v>
      </c>
      <c r="CF172" s="114">
        <f t="shared" si="81"/>
        <v>5.333333333333333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10</v>
      </c>
      <c r="CK172" s="91">
        <f t="shared" si="64"/>
        <v>0</v>
      </c>
      <c r="CL172" s="91">
        <f t="shared" si="65"/>
        <v>0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28</v>
      </c>
      <c r="CU172" s="53">
        <f t="shared" si="85"/>
        <v>0.20689655172413787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0</v>
      </c>
      <c r="O173" s="98">
        <v>0</v>
      </c>
      <c r="P173" s="98"/>
      <c r="Q173" s="98"/>
      <c r="R173" s="98"/>
      <c r="S173" s="98"/>
      <c r="T173" s="98"/>
      <c r="U173" s="98"/>
      <c r="V173" s="46">
        <f t="shared" si="72"/>
        <v>33</v>
      </c>
      <c r="W173" s="54">
        <v>38.666666666666664</v>
      </c>
      <c r="X173" s="114">
        <f t="shared" si="73"/>
        <v>77.666666666666657</v>
      </c>
      <c r="Y173" s="98">
        <v>8</v>
      </c>
      <c r="Z173" s="98">
        <v>3</v>
      </c>
      <c r="AA173" s="98">
        <v>5</v>
      </c>
      <c r="AB173" s="98">
        <v>6</v>
      </c>
      <c r="AC173" s="98">
        <v>13</v>
      </c>
      <c r="AD173" s="98">
        <v>1</v>
      </c>
      <c r="AE173" s="98"/>
      <c r="AF173" s="98"/>
      <c r="AG173" s="98"/>
      <c r="AH173" s="98"/>
      <c r="AI173" s="98"/>
      <c r="AJ173" s="98"/>
      <c r="AK173" s="46">
        <f t="shared" si="74"/>
        <v>36</v>
      </c>
      <c r="AL173" s="54">
        <v>47</v>
      </c>
      <c r="AM173" s="114">
        <f t="shared" si="75"/>
        <v>108</v>
      </c>
      <c r="AN173" s="98">
        <v>0</v>
      </c>
      <c r="AO173" s="98">
        <v>0</v>
      </c>
      <c r="AP173" s="98">
        <v>0</v>
      </c>
      <c r="AQ173" s="98">
        <v>0</v>
      </c>
      <c r="AR173" s="98">
        <v>0</v>
      </c>
      <c r="AS173" s="98">
        <v>0</v>
      </c>
      <c r="AT173" s="98"/>
      <c r="AU173" s="98"/>
      <c r="AV173" s="98"/>
      <c r="AW173" s="98"/>
      <c r="AX173" s="98"/>
      <c r="AY173" s="98"/>
      <c r="AZ173" s="46">
        <f t="shared" si="76"/>
        <v>0</v>
      </c>
      <c r="BA173" s="54">
        <v>1.3333333333333333</v>
      </c>
      <c r="BB173" s="114">
        <f t="shared" si="77"/>
        <v>1.3333333333333333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/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/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13</v>
      </c>
      <c r="CL173" s="91">
        <f t="shared" si="65"/>
        <v>1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69</v>
      </c>
      <c r="CU173" s="53">
        <f t="shared" si="85"/>
        <v>0.7366548042704627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0</v>
      </c>
      <c r="O174" s="98">
        <v>0</v>
      </c>
      <c r="P174" s="98"/>
      <c r="Q174" s="98"/>
      <c r="R174" s="98"/>
      <c r="S174" s="98"/>
      <c r="T174" s="98"/>
      <c r="U174" s="98"/>
      <c r="V174" s="46">
        <f t="shared" si="72"/>
        <v>18</v>
      </c>
      <c r="W174" s="54">
        <v>140.66666666666666</v>
      </c>
      <c r="X174" s="114">
        <f t="shared" si="73"/>
        <v>169.66666666666666</v>
      </c>
      <c r="Y174" s="98">
        <v>5</v>
      </c>
      <c r="Z174" s="98">
        <v>2</v>
      </c>
      <c r="AA174" s="98">
        <v>2</v>
      </c>
      <c r="AB174" s="98">
        <v>6</v>
      </c>
      <c r="AC174" s="98">
        <v>0</v>
      </c>
      <c r="AD174" s="98">
        <v>0</v>
      </c>
      <c r="AE174" s="98"/>
      <c r="AF174" s="98"/>
      <c r="AG174" s="98"/>
      <c r="AH174" s="98"/>
      <c r="AI174" s="98"/>
      <c r="AJ174" s="98"/>
      <c r="AK174" s="46">
        <f t="shared" si="74"/>
        <v>15</v>
      </c>
      <c r="AL174" s="54">
        <v>23</v>
      </c>
      <c r="AM174" s="114">
        <f t="shared" si="75"/>
        <v>46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/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/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/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10</v>
      </c>
      <c r="CK174" s="91">
        <f t="shared" si="64"/>
        <v>0</v>
      </c>
      <c r="CL174" s="91">
        <f t="shared" si="65"/>
        <v>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33</v>
      </c>
      <c r="CU174" s="53">
        <f t="shared" si="85"/>
        <v>0.20040485829959515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2</v>
      </c>
      <c r="O175" s="98">
        <v>0</v>
      </c>
      <c r="P175" s="98"/>
      <c r="Q175" s="98"/>
      <c r="R175" s="98"/>
      <c r="S175" s="98"/>
      <c r="T175" s="98"/>
      <c r="U175" s="98"/>
      <c r="V175" s="46">
        <f t="shared" si="72"/>
        <v>68</v>
      </c>
      <c r="W175" s="54">
        <v>95.666666666666671</v>
      </c>
      <c r="X175" s="114">
        <f t="shared" si="73"/>
        <v>183.66666666666669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0</v>
      </c>
      <c r="AE175" s="98"/>
      <c r="AF175" s="98"/>
      <c r="AG175" s="98"/>
      <c r="AH175" s="98"/>
      <c r="AI175" s="98"/>
      <c r="AJ175" s="98"/>
      <c r="AK175" s="46">
        <f t="shared" si="74"/>
        <v>3</v>
      </c>
      <c r="AL175" s="54">
        <v>14.333333333333334</v>
      </c>
      <c r="AM175" s="114">
        <f t="shared" si="75"/>
        <v>19.333333333333336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/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/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/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2</v>
      </c>
      <c r="CL175" s="91">
        <f t="shared" si="65"/>
        <v>0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71</v>
      </c>
      <c r="CU175" s="53">
        <f t="shared" si="85"/>
        <v>0.63582089552238807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0</v>
      </c>
      <c r="P176" s="98"/>
      <c r="Q176" s="98"/>
      <c r="R176" s="98"/>
      <c r="S176" s="98"/>
      <c r="T176" s="98"/>
      <c r="U176" s="98"/>
      <c r="V176" s="46">
        <f t="shared" si="72"/>
        <v>2</v>
      </c>
      <c r="W176" s="54">
        <v>42.333333333333336</v>
      </c>
      <c r="X176" s="114">
        <f t="shared" si="73"/>
        <v>44.333333333333336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/>
      <c r="AF176" s="98"/>
      <c r="AG176" s="98"/>
      <c r="AH176" s="98"/>
      <c r="AI176" s="98"/>
      <c r="AJ176" s="98"/>
      <c r="AK176" s="46">
        <f t="shared" si="74"/>
        <v>4</v>
      </c>
      <c r="AL176" s="54">
        <v>5.333333333333333</v>
      </c>
      <c r="AM176" s="114">
        <f t="shared" si="75"/>
        <v>12.333333333333332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/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/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/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0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6</v>
      </c>
      <c r="CU176" s="53">
        <f t="shared" si="85"/>
        <v>0.12587412587412586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11</v>
      </c>
      <c r="O177" s="98">
        <v>0</v>
      </c>
      <c r="P177" s="98"/>
      <c r="Q177" s="98"/>
      <c r="R177" s="98"/>
      <c r="S177" s="98"/>
      <c r="T177" s="98"/>
      <c r="U177" s="98"/>
      <c r="V177" s="46">
        <f t="shared" si="72"/>
        <v>32</v>
      </c>
      <c r="W177" s="54">
        <v>27.666666666666668</v>
      </c>
      <c r="X177" s="114">
        <f t="shared" si="73"/>
        <v>80.666666666666671</v>
      </c>
      <c r="Y177" s="98">
        <v>4</v>
      </c>
      <c r="Z177" s="98">
        <v>4</v>
      </c>
      <c r="AA177" s="98">
        <v>2</v>
      </c>
      <c r="AB177" s="98">
        <v>1</v>
      </c>
      <c r="AC177" s="98">
        <v>2</v>
      </c>
      <c r="AD177" s="98">
        <v>0</v>
      </c>
      <c r="AE177" s="98"/>
      <c r="AF177" s="98"/>
      <c r="AG177" s="98"/>
      <c r="AH177" s="98"/>
      <c r="AI177" s="98"/>
      <c r="AJ177" s="98"/>
      <c r="AK177" s="46">
        <f t="shared" si="74"/>
        <v>13</v>
      </c>
      <c r="AL177" s="54">
        <v>11.333333333333334</v>
      </c>
      <c r="AM177" s="114">
        <f t="shared" si="75"/>
        <v>29.333333333333336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/>
      <c r="AU177" s="98"/>
      <c r="AV177" s="98"/>
      <c r="AW177" s="98"/>
      <c r="AX177" s="98"/>
      <c r="AY177" s="98"/>
      <c r="AZ177" s="46">
        <f t="shared" si="76"/>
        <v>1</v>
      </c>
      <c r="BA177" s="54">
        <v>0.66666666666666663</v>
      </c>
      <c r="BB177" s="114">
        <f t="shared" si="77"/>
        <v>2.6666666666666665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/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/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13</v>
      </c>
      <c r="CL177" s="91">
        <f t="shared" si="65"/>
        <v>0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46</v>
      </c>
      <c r="CU177" s="53">
        <f t="shared" si="85"/>
        <v>1.1596638655462186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18</v>
      </c>
      <c r="O178" s="98">
        <v>0</v>
      </c>
      <c r="P178" s="98"/>
      <c r="Q178" s="98"/>
      <c r="R178" s="98"/>
      <c r="S178" s="98"/>
      <c r="T178" s="98"/>
      <c r="U178" s="98"/>
      <c r="V178" s="46">
        <f t="shared" si="72"/>
        <v>63</v>
      </c>
      <c r="W178" s="54">
        <v>37</v>
      </c>
      <c r="X178" s="114">
        <f t="shared" si="73"/>
        <v>147</v>
      </c>
      <c r="Y178" s="98">
        <v>16</v>
      </c>
      <c r="Z178" s="98">
        <v>23</v>
      </c>
      <c r="AA178" s="98">
        <v>18</v>
      </c>
      <c r="AB178" s="98">
        <v>23</v>
      </c>
      <c r="AC178" s="98">
        <v>30</v>
      </c>
      <c r="AD178" s="98">
        <v>1</v>
      </c>
      <c r="AE178" s="98"/>
      <c r="AF178" s="98"/>
      <c r="AG178" s="98"/>
      <c r="AH178" s="98"/>
      <c r="AI178" s="98"/>
      <c r="AJ178" s="98"/>
      <c r="AK178" s="46">
        <f t="shared" si="74"/>
        <v>111</v>
      </c>
      <c r="AL178" s="54">
        <v>104</v>
      </c>
      <c r="AM178" s="114">
        <f t="shared" si="75"/>
        <v>287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/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/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/>
      <c r="BY178" s="98"/>
      <c r="BZ178" s="98"/>
      <c r="CA178" s="98"/>
      <c r="CB178" s="98"/>
      <c r="CC178" s="98"/>
      <c r="CD178" s="51">
        <f t="shared" si="80"/>
        <v>2</v>
      </c>
      <c r="CE178" s="54">
        <v>1.6666666666666667</v>
      </c>
      <c r="CF178" s="114">
        <f t="shared" si="81"/>
        <v>4.666666666666667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48</v>
      </c>
      <c r="CL178" s="91">
        <f t="shared" si="65"/>
        <v>1</v>
      </c>
      <c r="CM178" s="91">
        <f t="shared" si="66"/>
        <v>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177</v>
      </c>
      <c r="CU178" s="53">
        <f t="shared" si="85"/>
        <v>1.2348837209302328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0</v>
      </c>
      <c r="P179" s="98"/>
      <c r="Q179" s="98"/>
      <c r="R179" s="98"/>
      <c r="S179" s="98"/>
      <c r="T179" s="98"/>
      <c r="U179" s="98"/>
      <c r="V179" s="46">
        <f t="shared" si="72"/>
        <v>10</v>
      </c>
      <c r="W179" s="54">
        <v>38.666666666666664</v>
      </c>
      <c r="X179" s="114">
        <f t="shared" si="73"/>
        <v>54.666666666666664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0</v>
      </c>
      <c r="AE179" s="98"/>
      <c r="AF179" s="98"/>
      <c r="AG179" s="98"/>
      <c r="AH179" s="98"/>
      <c r="AI179" s="98"/>
      <c r="AJ179" s="98"/>
      <c r="AK179" s="46">
        <f t="shared" si="74"/>
        <v>22</v>
      </c>
      <c r="AL179" s="54">
        <v>59.666666666666664</v>
      </c>
      <c r="AM179" s="114">
        <f t="shared" si="75"/>
        <v>93.666666666666657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/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/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/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0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32</v>
      </c>
      <c r="CU179" s="53">
        <f t="shared" si="85"/>
        <v>0.318936877076412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0</v>
      </c>
      <c r="P180" s="98"/>
      <c r="Q180" s="98"/>
      <c r="R180" s="98"/>
      <c r="S180" s="98"/>
      <c r="T180" s="98"/>
      <c r="U180" s="98"/>
      <c r="V180" s="46">
        <f t="shared" si="72"/>
        <v>10</v>
      </c>
      <c r="W180" s="54">
        <v>40</v>
      </c>
      <c r="X180" s="114">
        <f t="shared" si="73"/>
        <v>56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0</v>
      </c>
      <c r="AE180" s="98"/>
      <c r="AF180" s="98"/>
      <c r="AG180" s="98"/>
      <c r="AH180" s="98"/>
      <c r="AI180" s="98"/>
      <c r="AJ180" s="98"/>
      <c r="AK180" s="46">
        <f t="shared" si="74"/>
        <v>4</v>
      </c>
      <c r="AL180" s="54">
        <v>19.666666666666668</v>
      </c>
      <c r="AM180" s="114">
        <f t="shared" si="75"/>
        <v>25.666666666666668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/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/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/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0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14</v>
      </c>
      <c r="CU180" s="53">
        <f t="shared" si="85"/>
        <v>0.23204419889502759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0</v>
      </c>
      <c r="O181" s="98">
        <v>0</v>
      </c>
      <c r="P181" s="98"/>
      <c r="Q181" s="98"/>
      <c r="R181" s="98"/>
      <c r="S181" s="98"/>
      <c r="T181" s="98"/>
      <c r="U181" s="98"/>
      <c r="V181" s="46">
        <f t="shared" si="72"/>
        <v>16</v>
      </c>
      <c r="W181" s="54">
        <v>13</v>
      </c>
      <c r="X181" s="114">
        <f t="shared" si="73"/>
        <v>39</v>
      </c>
      <c r="Y181" s="98">
        <v>7</v>
      </c>
      <c r="Z181" s="98">
        <v>6</v>
      </c>
      <c r="AA181" s="98">
        <v>10</v>
      </c>
      <c r="AB181" s="98">
        <v>2</v>
      </c>
      <c r="AC181" s="98">
        <v>0</v>
      </c>
      <c r="AD181" s="98">
        <v>0</v>
      </c>
      <c r="AE181" s="98"/>
      <c r="AF181" s="98"/>
      <c r="AG181" s="98"/>
      <c r="AH181" s="98"/>
      <c r="AI181" s="98"/>
      <c r="AJ181" s="98"/>
      <c r="AK181" s="46">
        <f t="shared" si="74"/>
        <v>25</v>
      </c>
      <c r="AL181" s="54">
        <v>62.666666666666664</v>
      </c>
      <c r="AM181" s="114">
        <f t="shared" si="75"/>
        <v>99.666666666666657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/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/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/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0</v>
      </c>
      <c r="CL181" s="91">
        <f t="shared" si="65"/>
        <v>0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41</v>
      </c>
      <c r="CU181" s="53">
        <f t="shared" si="85"/>
        <v>0.54185022026431728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0</v>
      </c>
      <c r="O182" s="98">
        <v>0</v>
      </c>
      <c r="P182" s="98"/>
      <c r="Q182" s="98"/>
      <c r="R182" s="98"/>
      <c r="S182" s="98"/>
      <c r="T182" s="98"/>
      <c r="U182" s="98"/>
      <c r="V182" s="46">
        <f t="shared" si="72"/>
        <v>6</v>
      </c>
      <c r="W182" s="54">
        <v>1.3333333333333333</v>
      </c>
      <c r="X182" s="114">
        <f t="shared" si="73"/>
        <v>13.333333333333334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0</v>
      </c>
      <c r="AE182" s="98"/>
      <c r="AF182" s="98"/>
      <c r="AG182" s="98"/>
      <c r="AH182" s="98"/>
      <c r="AI182" s="98"/>
      <c r="AJ182" s="98"/>
      <c r="AK182" s="46">
        <f t="shared" si="74"/>
        <v>17</v>
      </c>
      <c r="AL182" s="54">
        <v>1.6666666666666667</v>
      </c>
      <c r="AM182" s="114">
        <f t="shared" si="75"/>
        <v>25.666666666666668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/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/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/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0</v>
      </c>
      <c r="CL182" s="91">
        <f t="shared" si="65"/>
        <v>0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23</v>
      </c>
      <c r="CU182" s="53">
        <f t="shared" si="85"/>
        <v>7.666666666666667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0</v>
      </c>
      <c r="O183" s="98">
        <v>0</v>
      </c>
      <c r="P183" s="98"/>
      <c r="Q183" s="98"/>
      <c r="R183" s="98"/>
      <c r="S183" s="98"/>
      <c r="T183" s="98"/>
      <c r="U183" s="98"/>
      <c r="V183" s="46">
        <f t="shared" si="72"/>
        <v>9</v>
      </c>
      <c r="W183" s="54">
        <v>10</v>
      </c>
      <c r="X183" s="114">
        <f t="shared" si="73"/>
        <v>22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/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/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/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/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0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9</v>
      </c>
      <c r="CU183" s="53">
        <f t="shared" si="85"/>
        <v>0.23275862068965514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/>
      <c r="Q184" s="98"/>
      <c r="R184" s="98"/>
      <c r="S184" s="98"/>
      <c r="T184" s="98"/>
      <c r="U184" s="98"/>
      <c r="V184" s="46">
        <f t="shared" si="72"/>
        <v>13</v>
      </c>
      <c r="W184" s="54">
        <v>15.333333333333334</v>
      </c>
      <c r="X184" s="114">
        <f t="shared" si="73"/>
        <v>34.333333333333336</v>
      </c>
      <c r="Y184" s="98">
        <v>17</v>
      </c>
      <c r="Z184" s="98">
        <v>12</v>
      </c>
      <c r="AA184" s="98">
        <v>25</v>
      </c>
      <c r="AB184" s="98">
        <v>25</v>
      </c>
      <c r="AC184" s="98">
        <v>1</v>
      </c>
      <c r="AD184" s="98">
        <v>7</v>
      </c>
      <c r="AE184" s="98"/>
      <c r="AF184" s="98"/>
      <c r="AG184" s="98"/>
      <c r="AH184" s="98"/>
      <c r="AI184" s="98"/>
      <c r="AJ184" s="98"/>
      <c r="AK184" s="46">
        <f t="shared" si="74"/>
        <v>87</v>
      </c>
      <c r="AL184" s="54">
        <v>51</v>
      </c>
      <c r="AM184" s="114">
        <f t="shared" si="75"/>
        <v>196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/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/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/>
      <c r="BY184" s="98"/>
      <c r="BZ184" s="98"/>
      <c r="CA184" s="98"/>
      <c r="CB184" s="98"/>
      <c r="CC184" s="98"/>
      <c r="CD184" s="51">
        <f t="shared" si="80"/>
        <v>3</v>
      </c>
      <c r="CE184" s="54">
        <v>2.3333333333333335</v>
      </c>
      <c r="CF184" s="114">
        <f t="shared" si="81"/>
        <v>8.3333333333333339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1</v>
      </c>
      <c r="CL184" s="91">
        <f t="shared" si="65"/>
        <v>7</v>
      </c>
      <c r="CM184" s="91">
        <f t="shared" si="66"/>
        <v>0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103</v>
      </c>
      <c r="CU184" s="53">
        <f t="shared" si="85"/>
        <v>1.4644549763033177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0</v>
      </c>
      <c r="P185" s="98"/>
      <c r="Q185" s="98"/>
      <c r="R185" s="98"/>
      <c r="S185" s="98"/>
      <c r="T185" s="98"/>
      <c r="U185" s="98"/>
      <c r="V185" s="46">
        <f t="shared" si="72"/>
        <v>26</v>
      </c>
      <c r="W185" s="54">
        <v>25.333333333333332</v>
      </c>
      <c r="X185" s="114">
        <f t="shared" si="73"/>
        <v>63.333333333333329</v>
      </c>
      <c r="Y185" s="98">
        <v>2</v>
      </c>
      <c r="Z185" s="98">
        <v>12</v>
      </c>
      <c r="AA185" s="98">
        <v>2</v>
      </c>
      <c r="AB185" s="98">
        <v>13</v>
      </c>
      <c r="AC185" s="98">
        <v>2</v>
      </c>
      <c r="AD185" s="98">
        <v>0</v>
      </c>
      <c r="AE185" s="98"/>
      <c r="AF185" s="98"/>
      <c r="AG185" s="98"/>
      <c r="AH185" s="98"/>
      <c r="AI185" s="98"/>
      <c r="AJ185" s="98"/>
      <c r="AK185" s="46">
        <f t="shared" si="74"/>
        <v>31</v>
      </c>
      <c r="AL185" s="54">
        <v>20.666666666666668</v>
      </c>
      <c r="AM185" s="114">
        <f t="shared" si="75"/>
        <v>68.666666666666671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/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/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/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3</v>
      </c>
      <c r="CL185" s="91">
        <f t="shared" si="65"/>
        <v>0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58</v>
      </c>
      <c r="CU185" s="53">
        <f t="shared" si="85"/>
        <v>1.1756756756756757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0</v>
      </c>
      <c r="P186" s="98"/>
      <c r="Q186" s="98"/>
      <c r="R186" s="98"/>
      <c r="S186" s="98"/>
      <c r="T186" s="98"/>
      <c r="U186" s="98"/>
      <c r="V186" s="46">
        <f t="shared" si="72"/>
        <v>18</v>
      </c>
      <c r="W186" s="54">
        <v>35.666666666666664</v>
      </c>
      <c r="X186" s="114">
        <f t="shared" si="73"/>
        <v>63.666666666666664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0</v>
      </c>
      <c r="AE186" s="98"/>
      <c r="AF186" s="98"/>
      <c r="AG186" s="98"/>
      <c r="AH186" s="98"/>
      <c r="AI186" s="98"/>
      <c r="AJ186" s="98"/>
      <c r="AK186" s="46">
        <f t="shared" si="74"/>
        <v>18</v>
      </c>
      <c r="AL186" s="54">
        <v>34</v>
      </c>
      <c r="AM186" s="114">
        <f t="shared" si="75"/>
        <v>64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/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/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/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0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36</v>
      </c>
      <c r="CU186" s="53">
        <f t="shared" si="85"/>
        <v>0.50232558139534889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3</v>
      </c>
      <c r="P187" s="98"/>
      <c r="Q187" s="98"/>
      <c r="R187" s="98"/>
      <c r="S187" s="98"/>
      <c r="T187" s="98"/>
      <c r="U187" s="98"/>
      <c r="V187" s="46">
        <f t="shared" si="72"/>
        <v>118</v>
      </c>
      <c r="W187" s="54">
        <v>199.66666666666666</v>
      </c>
      <c r="X187" s="114">
        <f t="shared" si="73"/>
        <v>403.66666666666663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6</v>
      </c>
      <c r="AE187" s="98"/>
      <c r="AF187" s="98"/>
      <c r="AG187" s="98"/>
      <c r="AH187" s="98"/>
      <c r="AI187" s="98"/>
      <c r="AJ187" s="98"/>
      <c r="AK187" s="46">
        <f t="shared" si="74"/>
        <v>475</v>
      </c>
      <c r="AL187" s="54">
        <v>147</v>
      </c>
      <c r="AM187" s="114">
        <f t="shared" si="75"/>
        <v>985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/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/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0</v>
      </c>
      <c r="BX187" s="98"/>
      <c r="BY187" s="98"/>
      <c r="BZ187" s="98"/>
      <c r="CA187" s="98"/>
      <c r="CB187" s="98"/>
      <c r="CC187" s="98"/>
      <c r="CD187" s="51">
        <f t="shared" si="80"/>
        <v>62</v>
      </c>
      <c r="CE187" s="54">
        <v>5.333333333333333</v>
      </c>
      <c r="CF187" s="114">
        <f t="shared" si="81"/>
        <v>121.33333333333333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9</v>
      </c>
      <c r="CM187" s="91">
        <f t="shared" si="66"/>
        <v>0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657</v>
      </c>
      <c r="CU187" s="53">
        <f t="shared" si="85"/>
        <v>1.8541862652869241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/>
      <c r="Q188" s="98"/>
      <c r="R188" s="98"/>
      <c r="S188" s="98"/>
      <c r="T188" s="98"/>
      <c r="U188" s="98"/>
      <c r="V188" s="46">
        <f t="shared" si="72"/>
        <v>6</v>
      </c>
      <c r="W188" s="54">
        <v>76.333333333333329</v>
      </c>
      <c r="X188" s="114">
        <f t="shared" si="73"/>
        <v>88.333333333333329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0</v>
      </c>
      <c r="AE188" s="98"/>
      <c r="AF188" s="98"/>
      <c r="AG188" s="98"/>
      <c r="AH188" s="98"/>
      <c r="AI188" s="98"/>
      <c r="AJ188" s="98"/>
      <c r="AK188" s="46">
        <f t="shared" si="74"/>
        <v>3</v>
      </c>
      <c r="AL188" s="54">
        <v>52.333333333333336</v>
      </c>
      <c r="AM188" s="114">
        <f t="shared" si="75"/>
        <v>58.333333333333336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/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/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1</v>
      </c>
      <c r="BW188" s="98">
        <v>0</v>
      </c>
      <c r="BX188" s="98"/>
      <c r="BY188" s="98"/>
      <c r="BZ188" s="98"/>
      <c r="CA188" s="98"/>
      <c r="CB188" s="98"/>
      <c r="CC188" s="98"/>
      <c r="CD188" s="51">
        <f t="shared" si="80"/>
        <v>2</v>
      </c>
      <c r="CE188" s="54">
        <v>7.333333333333333</v>
      </c>
      <c r="CF188" s="114">
        <f t="shared" si="81"/>
        <v>11.333333333333332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3</v>
      </c>
      <c r="CL188" s="91">
        <f t="shared" si="65"/>
        <v>0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11</v>
      </c>
      <c r="CU188" s="53">
        <f t="shared" si="85"/>
        <v>7.9326923076923087E-2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0</v>
      </c>
      <c r="P189" s="98"/>
      <c r="Q189" s="98"/>
      <c r="R189" s="98"/>
      <c r="S189" s="98"/>
      <c r="T189" s="98"/>
      <c r="U189" s="98"/>
      <c r="V189" s="46">
        <f t="shared" si="72"/>
        <v>10</v>
      </c>
      <c r="W189" s="54">
        <v>15.333333333333334</v>
      </c>
      <c r="X189" s="114">
        <f t="shared" si="73"/>
        <v>29.333333333333336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2</v>
      </c>
      <c r="AE189" s="98"/>
      <c r="AF189" s="98"/>
      <c r="AG189" s="98"/>
      <c r="AH189" s="98"/>
      <c r="AI189" s="98"/>
      <c r="AJ189" s="98"/>
      <c r="AK189" s="46">
        <f t="shared" si="74"/>
        <v>248</v>
      </c>
      <c r="AL189" s="54">
        <v>179</v>
      </c>
      <c r="AM189" s="114">
        <f t="shared" si="75"/>
        <v>612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0</v>
      </c>
      <c r="AT189" s="98"/>
      <c r="AU189" s="98"/>
      <c r="AV189" s="98"/>
      <c r="AW189" s="98"/>
      <c r="AX189" s="98"/>
      <c r="AY189" s="98"/>
      <c r="AZ189" s="46">
        <f t="shared" si="76"/>
        <v>5</v>
      </c>
      <c r="BA189" s="54">
        <v>2</v>
      </c>
      <c r="BB189" s="114">
        <f t="shared" si="77"/>
        <v>11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/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0</v>
      </c>
      <c r="BX189" s="98"/>
      <c r="BY189" s="98"/>
      <c r="BZ189" s="98"/>
      <c r="CA189" s="98"/>
      <c r="CB189" s="98"/>
      <c r="CC189" s="98"/>
      <c r="CD189" s="51">
        <f t="shared" si="80"/>
        <v>3</v>
      </c>
      <c r="CE189" s="54">
        <v>12</v>
      </c>
      <c r="CF189" s="114">
        <f t="shared" si="81"/>
        <v>17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2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266</v>
      </c>
      <c r="CU189" s="53">
        <f t="shared" si="85"/>
        <v>1.2747603833865813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2</v>
      </c>
      <c r="O190" s="98">
        <v>0</v>
      </c>
      <c r="P190" s="98"/>
      <c r="Q190" s="98"/>
      <c r="R190" s="98"/>
      <c r="S190" s="98"/>
      <c r="T190" s="98"/>
      <c r="U190" s="98"/>
      <c r="V190" s="46">
        <f t="shared" si="72"/>
        <v>4</v>
      </c>
      <c r="W190" s="54">
        <v>0.66666666666666663</v>
      </c>
      <c r="X190" s="114">
        <f t="shared" si="73"/>
        <v>6.666666666666667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0</v>
      </c>
      <c r="AE190" s="98"/>
      <c r="AF190" s="98"/>
      <c r="AG190" s="98"/>
      <c r="AH190" s="98"/>
      <c r="AI190" s="98"/>
      <c r="AJ190" s="98"/>
      <c r="AK190" s="46">
        <f t="shared" si="74"/>
        <v>12</v>
      </c>
      <c r="AL190" s="54">
        <v>5.666666666666667</v>
      </c>
      <c r="AM190" s="114">
        <f t="shared" si="75"/>
        <v>25.666666666666668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/>
      <c r="AU190" s="98"/>
      <c r="AV190" s="98"/>
      <c r="AW190" s="98"/>
      <c r="AX190" s="98"/>
      <c r="AY190" s="98"/>
      <c r="AZ190" s="46">
        <f t="shared" si="76"/>
        <v>1</v>
      </c>
      <c r="BA190" s="54">
        <v>0</v>
      </c>
      <c r="BB190" s="114">
        <f t="shared" si="77"/>
        <v>1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/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/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3</v>
      </c>
      <c r="CL190" s="91">
        <f t="shared" si="65"/>
        <v>0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17</v>
      </c>
      <c r="CU190" s="53">
        <f t="shared" si="85"/>
        <v>2.6842105263157894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/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/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/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/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/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/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1</v>
      </c>
      <c r="AA192" s="98">
        <v>0</v>
      </c>
      <c r="AB192" s="98">
        <v>0</v>
      </c>
      <c r="AC192" s="98">
        <v>0</v>
      </c>
      <c r="AD192" s="98">
        <v>0</v>
      </c>
      <c r="AE192" s="98"/>
      <c r="AF192" s="98"/>
      <c r="AG192" s="98"/>
      <c r="AH192" s="98"/>
      <c r="AI192" s="98"/>
      <c r="AJ192" s="98"/>
      <c r="AK192" s="46">
        <f t="shared" si="74"/>
        <v>1</v>
      </c>
      <c r="AL192" s="54">
        <v>6.666666666666667</v>
      </c>
      <c r="AM192" s="114">
        <f t="shared" si="75"/>
        <v>7.666666666666667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/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/>
      <c r="BJ192" s="98"/>
      <c r="BK192" s="98"/>
      <c r="BL192" s="98"/>
      <c r="BM192" s="98"/>
      <c r="BN192" s="98"/>
      <c r="BO192" s="51">
        <f t="shared" si="78"/>
        <v>1</v>
      </c>
      <c r="BP192" s="54">
        <v>0</v>
      </c>
      <c r="BQ192" s="114">
        <f t="shared" si="79"/>
        <v>1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/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0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2</v>
      </c>
      <c r="CU192" s="53">
        <f t="shared" si="85"/>
        <v>0.22222222222222221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/>
      <c r="Q193" s="98"/>
      <c r="R193" s="98"/>
      <c r="S193" s="98"/>
      <c r="T193" s="98"/>
      <c r="U193" s="98"/>
      <c r="V193" s="46">
        <f t="shared" si="72"/>
        <v>38</v>
      </c>
      <c r="W193" s="54">
        <v>118.66666666666667</v>
      </c>
      <c r="X193" s="114">
        <f t="shared" si="73"/>
        <v>183.66666666666669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0</v>
      </c>
      <c r="AE193" s="98"/>
      <c r="AF193" s="98"/>
      <c r="AG193" s="98"/>
      <c r="AH193" s="98"/>
      <c r="AI193" s="98"/>
      <c r="AJ193" s="98"/>
      <c r="AK193" s="46">
        <f t="shared" si="74"/>
        <v>8</v>
      </c>
      <c r="AL193" s="54">
        <v>135.33333333333334</v>
      </c>
      <c r="AM193" s="114">
        <f t="shared" si="75"/>
        <v>147.33333333333334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0</v>
      </c>
      <c r="AT193" s="98"/>
      <c r="AU193" s="98"/>
      <c r="AV193" s="98"/>
      <c r="AW193" s="98"/>
      <c r="AX193" s="98"/>
      <c r="AY193" s="98"/>
      <c r="AZ193" s="46">
        <f t="shared" si="76"/>
        <v>0</v>
      </c>
      <c r="BA193" s="54">
        <v>1.6666666666666667</v>
      </c>
      <c r="BB193" s="114">
        <f t="shared" si="77"/>
        <v>1.6666666666666667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/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0</v>
      </c>
      <c r="BX193" s="98"/>
      <c r="BY193" s="98"/>
      <c r="BZ193" s="98"/>
      <c r="CA193" s="98"/>
      <c r="CB193" s="98"/>
      <c r="CC193" s="98"/>
      <c r="CD193" s="51">
        <f t="shared" si="80"/>
        <v>1</v>
      </c>
      <c r="CE193" s="54">
        <v>2.6666666666666665</v>
      </c>
      <c r="CF193" s="114">
        <f t="shared" si="81"/>
        <v>4.6666666666666661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0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47</v>
      </c>
      <c r="CU193" s="53">
        <f t="shared" si="85"/>
        <v>0.18193548387096775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0</v>
      </c>
      <c r="P194" s="98"/>
      <c r="Q194" s="98"/>
      <c r="R194" s="98"/>
      <c r="S194" s="98"/>
      <c r="T194" s="98"/>
      <c r="U194" s="98"/>
      <c r="V194" s="46">
        <f t="shared" si="72"/>
        <v>7</v>
      </c>
      <c r="W194" s="54">
        <v>34.333333333333336</v>
      </c>
      <c r="X194" s="114">
        <f t="shared" si="73"/>
        <v>47.333333333333336</v>
      </c>
      <c r="Y194" s="98">
        <v>19</v>
      </c>
      <c r="Z194" s="98">
        <v>4</v>
      </c>
      <c r="AA194" s="98">
        <v>9</v>
      </c>
      <c r="AB194" s="98">
        <v>3</v>
      </c>
      <c r="AC194" s="98">
        <v>8</v>
      </c>
      <c r="AD194" s="98">
        <v>0</v>
      </c>
      <c r="AE194" s="98"/>
      <c r="AF194" s="98"/>
      <c r="AG194" s="98"/>
      <c r="AH194" s="98"/>
      <c r="AI194" s="98"/>
      <c r="AJ194" s="98"/>
      <c r="AK194" s="46">
        <f t="shared" si="74"/>
        <v>43</v>
      </c>
      <c r="AL194" s="54">
        <v>13</v>
      </c>
      <c r="AM194" s="114">
        <f t="shared" si="75"/>
        <v>76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/>
      <c r="AU194" s="98"/>
      <c r="AV194" s="98"/>
      <c r="AW194" s="98"/>
      <c r="AX194" s="98"/>
      <c r="AY194" s="98"/>
      <c r="AZ194" s="46">
        <f t="shared" si="76"/>
        <v>2</v>
      </c>
      <c r="BA194" s="54">
        <v>0</v>
      </c>
      <c r="BB194" s="114">
        <f t="shared" si="77"/>
        <v>4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/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/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5</v>
      </c>
      <c r="CK194" s="91">
        <f t="shared" si="64"/>
        <v>9</v>
      </c>
      <c r="CL194" s="91">
        <f t="shared" si="65"/>
        <v>0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52</v>
      </c>
      <c r="CU194" s="53">
        <f t="shared" si="85"/>
        <v>1.0985915492957745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3</v>
      </c>
      <c r="P195" s="98"/>
      <c r="Q195" s="98"/>
      <c r="R195" s="98"/>
      <c r="S195" s="98"/>
      <c r="T195" s="98"/>
      <c r="U195" s="98"/>
      <c r="V195" s="46">
        <f t="shared" si="72"/>
        <v>60</v>
      </c>
      <c r="W195" s="54">
        <v>85.666666666666671</v>
      </c>
      <c r="X195" s="114">
        <f t="shared" si="73"/>
        <v>192.66666666666669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</v>
      </c>
      <c r="AE195" s="98"/>
      <c r="AF195" s="98"/>
      <c r="AG195" s="98"/>
      <c r="AH195" s="98"/>
      <c r="AI195" s="98"/>
      <c r="AJ195" s="98"/>
      <c r="AK195" s="46">
        <f t="shared" si="74"/>
        <v>146</v>
      </c>
      <c r="AL195" s="54">
        <v>190.66666666666666</v>
      </c>
      <c r="AM195" s="114">
        <f t="shared" si="75"/>
        <v>444.66666666666663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0</v>
      </c>
      <c r="AT195" s="98"/>
      <c r="AU195" s="98"/>
      <c r="AV195" s="98"/>
      <c r="AW195" s="98"/>
      <c r="AX195" s="98"/>
      <c r="AY195" s="98"/>
      <c r="AZ195" s="46">
        <f t="shared" si="76"/>
        <v>1</v>
      </c>
      <c r="BA195" s="54">
        <v>5</v>
      </c>
      <c r="BB195" s="114">
        <f t="shared" si="77"/>
        <v>7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/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3</v>
      </c>
      <c r="BX195" s="98"/>
      <c r="BY195" s="98"/>
      <c r="BZ195" s="98"/>
      <c r="CA195" s="98"/>
      <c r="CB195" s="98"/>
      <c r="CC195" s="98"/>
      <c r="CD195" s="51">
        <f t="shared" si="80"/>
        <v>28</v>
      </c>
      <c r="CE195" s="54">
        <v>4</v>
      </c>
      <c r="CF195" s="114">
        <f t="shared" si="81"/>
        <v>54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9</v>
      </c>
      <c r="CM195" s="91">
        <f t="shared" si="66"/>
        <v>0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235</v>
      </c>
      <c r="CU195" s="53">
        <f t="shared" si="85"/>
        <v>0.82263710618436414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0</v>
      </c>
      <c r="P196" s="98"/>
      <c r="Q196" s="98"/>
      <c r="R196" s="98"/>
      <c r="S196" s="98"/>
      <c r="T196" s="98"/>
      <c r="U196" s="98"/>
      <c r="V196" s="46">
        <f t="shared" si="72"/>
        <v>3</v>
      </c>
      <c r="W196" s="54">
        <v>17.333333333333332</v>
      </c>
      <c r="X196" s="114">
        <f t="shared" si="73"/>
        <v>21.333333333333332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0</v>
      </c>
      <c r="AE196" s="98"/>
      <c r="AF196" s="98"/>
      <c r="AG196" s="98"/>
      <c r="AH196" s="98"/>
      <c r="AI196" s="98"/>
      <c r="AJ196" s="98"/>
      <c r="AK196" s="46">
        <f t="shared" si="74"/>
        <v>5</v>
      </c>
      <c r="AL196" s="54">
        <v>28.666666666666668</v>
      </c>
      <c r="AM196" s="114">
        <f t="shared" si="75"/>
        <v>38.666666666666671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/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/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/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0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8</v>
      </c>
      <c r="CU196" s="53">
        <f t="shared" si="85"/>
        <v>0.1726618705035971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/>
      <c r="Q197" s="98"/>
      <c r="R197" s="98"/>
      <c r="S197" s="98"/>
      <c r="T197" s="98"/>
      <c r="U197" s="98"/>
      <c r="V197" s="46">
        <f t="shared" si="72"/>
        <v>6</v>
      </c>
      <c r="W197" s="54">
        <v>23</v>
      </c>
      <c r="X197" s="114">
        <f t="shared" si="73"/>
        <v>33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0</v>
      </c>
      <c r="AE197" s="98"/>
      <c r="AF197" s="98"/>
      <c r="AG197" s="98"/>
      <c r="AH197" s="98"/>
      <c r="AI197" s="98"/>
      <c r="AJ197" s="98"/>
      <c r="AK197" s="46">
        <f t="shared" si="74"/>
        <v>7</v>
      </c>
      <c r="AL197" s="54">
        <v>2.6666666666666665</v>
      </c>
      <c r="AM197" s="114">
        <f t="shared" si="75"/>
        <v>16.666666666666668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/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/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/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0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13</v>
      </c>
      <c r="CU197" s="53">
        <f t="shared" si="85"/>
        <v>0.46987951807228912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/>
      <c r="Q198" s="98"/>
      <c r="R198" s="98"/>
      <c r="S198" s="98"/>
      <c r="T198" s="98"/>
      <c r="U198" s="98"/>
      <c r="V198" s="46">
        <f t="shared" si="72"/>
        <v>10</v>
      </c>
      <c r="W198" s="54">
        <v>17</v>
      </c>
      <c r="X198" s="114">
        <f t="shared" si="73"/>
        <v>36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0</v>
      </c>
      <c r="AE198" s="98"/>
      <c r="AF198" s="98"/>
      <c r="AG198" s="98"/>
      <c r="AH198" s="98"/>
      <c r="AI198" s="98"/>
      <c r="AJ198" s="98"/>
      <c r="AK198" s="46">
        <f t="shared" si="74"/>
        <v>50</v>
      </c>
      <c r="AL198" s="54">
        <v>30</v>
      </c>
      <c r="AM198" s="114">
        <f t="shared" si="75"/>
        <v>115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/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/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/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0</v>
      </c>
      <c r="CM198" s="91">
        <f t="shared" si="66"/>
        <v>0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60</v>
      </c>
      <c r="CU198" s="53">
        <f t="shared" si="85"/>
        <v>1.2328767123287669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/>
      <c r="Q199" s="98"/>
      <c r="R199" s="98"/>
      <c r="S199" s="98"/>
      <c r="T199" s="98"/>
      <c r="U199" s="98"/>
      <c r="V199" s="46">
        <f t="shared" si="72"/>
        <v>7</v>
      </c>
      <c r="W199" s="54">
        <v>23.333333333333332</v>
      </c>
      <c r="X199" s="114">
        <f t="shared" si="73"/>
        <v>35.333333333333329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0</v>
      </c>
      <c r="AE199" s="98"/>
      <c r="AF199" s="98"/>
      <c r="AG199" s="98"/>
      <c r="AH199" s="98"/>
      <c r="AI199" s="98"/>
      <c r="AJ199" s="98"/>
      <c r="AK199" s="46">
        <f t="shared" si="74"/>
        <v>57</v>
      </c>
      <c r="AL199" s="54">
        <v>92</v>
      </c>
      <c r="AM199" s="114">
        <f t="shared" si="75"/>
        <v>192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/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/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/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0</v>
      </c>
      <c r="CM199" s="91">
        <f t="shared" ref="CM199:CM262" si="91">+P199+AE199+AT199+BI199+BX199</f>
        <v>0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64</v>
      </c>
      <c r="CU199" s="53">
        <f t="shared" si="85"/>
        <v>0.54390934844192629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3</v>
      </c>
      <c r="O200" s="98">
        <v>0</v>
      </c>
      <c r="P200" s="98"/>
      <c r="Q200" s="98"/>
      <c r="R200" s="98"/>
      <c r="S200" s="98"/>
      <c r="T200" s="98"/>
      <c r="U200" s="98"/>
      <c r="V200" s="46">
        <f t="shared" ref="V200:V263" si="97">SUM(J200:U200)</f>
        <v>19</v>
      </c>
      <c r="W200" s="54">
        <v>64.666666666666671</v>
      </c>
      <c r="X200" s="114">
        <f t="shared" ref="X200:X263" si="98">SUM(L200:W200)</f>
        <v>95.666666666666671</v>
      </c>
      <c r="Y200" s="98">
        <v>7</v>
      </c>
      <c r="Z200" s="98">
        <v>4</v>
      </c>
      <c r="AA200" s="98">
        <v>9</v>
      </c>
      <c r="AB200" s="98">
        <v>5</v>
      </c>
      <c r="AC200" s="98">
        <v>5</v>
      </c>
      <c r="AD200" s="98">
        <v>0</v>
      </c>
      <c r="AE200" s="98"/>
      <c r="AF200" s="98"/>
      <c r="AG200" s="98"/>
      <c r="AH200" s="98"/>
      <c r="AI200" s="98"/>
      <c r="AJ200" s="98"/>
      <c r="AK200" s="46">
        <f t="shared" ref="AK200:AK263" si="99">SUM(Y200:AJ200)</f>
        <v>30</v>
      </c>
      <c r="AL200" s="54">
        <v>31.333333333333332</v>
      </c>
      <c r="AM200" s="114">
        <f t="shared" ref="AM200:AM263" si="100">SUM(AA200:AL200)</f>
        <v>80.333333333333329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0</v>
      </c>
      <c r="AT200" s="98"/>
      <c r="AU200" s="98"/>
      <c r="AV200" s="98"/>
      <c r="AW200" s="98"/>
      <c r="AX200" s="98"/>
      <c r="AY200" s="98"/>
      <c r="AZ200" s="46">
        <f t="shared" ref="AZ200:AZ263" si="101">SUM(AN200:AY200)</f>
        <v>1</v>
      </c>
      <c r="BA200" s="54">
        <v>1.6666666666666667</v>
      </c>
      <c r="BB200" s="114">
        <f t="shared" ref="BB200:BB263" si="102">SUM(AP200:BA200)</f>
        <v>2.666666666666667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/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0</v>
      </c>
      <c r="BX200" s="98"/>
      <c r="BY200" s="98"/>
      <c r="BZ200" s="98"/>
      <c r="CA200" s="98"/>
      <c r="CB200" s="98"/>
      <c r="CC200" s="98"/>
      <c r="CD200" s="51">
        <f t="shared" ref="CD200:CD263" si="105">SUM(BR200:CC200)</f>
        <v>0</v>
      </c>
      <c r="CE200" s="54">
        <v>0</v>
      </c>
      <c r="CF200" s="114">
        <f t="shared" ref="CF200:CF263" si="106">SUM(BT200:CE200)</f>
        <v>0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8</v>
      </c>
      <c r="CL200" s="91">
        <f t="shared" si="90"/>
        <v>0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50</v>
      </c>
      <c r="CU200" s="53">
        <f t="shared" ref="CU200:CU263" si="110">IFERROR(CT200/CS200,0)</f>
        <v>0.51194539249146753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0</v>
      </c>
      <c r="O201" s="98">
        <v>0</v>
      </c>
      <c r="P201" s="98"/>
      <c r="Q201" s="98"/>
      <c r="R201" s="98"/>
      <c r="S201" s="98"/>
      <c r="T201" s="98"/>
      <c r="U201" s="98"/>
      <c r="V201" s="46">
        <f t="shared" si="97"/>
        <v>13</v>
      </c>
      <c r="W201" s="54">
        <v>4.666666666666667</v>
      </c>
      <c r="X201" s="114">
        <f t="shared" si="98"/>
        <v>19.666666666666668</v>
      </c>
      <c r="Y201" s="98">
        <v>0</v>
      </c>
      <c r="Z201" s="98">
        <v>2</v>
      </c>
      <c r="AA201" s="98">
        <v>0</v>
      </c>
      <c r="AB201" s="98">
        <v>0</v>
      </c>
      <c r="AC201" s="98">
        <v>0</v>
      </c>
      <c r="AD201" s="98">
        <v>0</v>
      </c>
      <c r="AE201" s="98"/>
      <c r="AF201" s="98"/>
      <c r="AG201" s="98"/>
      <c r="AH201" s="98"/>
      <c r="AI201" s="98"/>
      <c r="AJ201" s="98"/>
      <c r="AK201" s="46">
        <f t="shared" si="99"/>
        <v>2</v>
      </c>
      <c r="AL201" s="54">
        <v>30.333333333333332</v>
      </c>
      <c r="AM201" s="114">
        <f t="shared" si="100"/>
        <v>32.333333333333329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0</v>
      </c>
      <c r="AT201" s="98"/>
      <c r="AU201" s="98"/>
      <c r="AV201" s="98"/>
      <c r="AW201" s="98"/>
      <c r="AX201" s="98"/>
      <c r="AY201" s="98"/>
      <c r="AZ201" s="46">
        <f t="shared" si="101"/>
        <v>1</v>
      </c>
      <c r="BA201" s="54">
        <v>0.33333333333333331</v>
      </c>
      <c r="BB201" s="114">
        <f t="shared" si="102"/>
        <v>1.3333333333333333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/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/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0</v>
      </c>
      <c r="CL201" s="91">
        <f t="shared" si="90"/>
        <v>0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16</v>
      </c>
      <c r="CU201" s="53">
        <f t="shared" si="110"/>
        <v>0.44859813084112143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0</v>
      </c>
      <c r="O202" s="98">
        <v>0</v>
      </c>
      <c r="P202" s="98"/>
      <c r="Q202" s="98"/>
      <c r="R202" s="98"/>
      <c r="S202" s="98"/>
      <c r="T202" s="98"/>
      <c r="U202" s="98"/>
      <c r="V202" s="46">
        <f t="shared" si="97"/>
        <v>0</v>
      </c>
      <c r="W202" s="54">
        <v>3.6666666666666665</v>
      </c>
      <c r="X202" s="114">
        <f t="shared" si="98"/>
        <v>3.6666666666666665</v>
      </c>
      <c r="Y202" s="98">
        <v>2</v>
      </c>
      <c r="Z202" s="98">
        <v>10</v>
      </c>
      <c r="AA202" s="98">
        <v>10</v>
      </c>
      <c r="AB202" s="98">
        <v>27</v>
      </c>
      <c r="AC202" s="98">
        <v>0</v>
      </c>
      <c r="AD202" s="98">
        <v>0</v>
      </c>
      <c r="AE202" s="98"/>
      <c r="AF202" s="98"/>
      <c r="AG202" s="98"/>
      <c r="AH202" s="98"/>
      <c r="AI202" s="98"/>
      <c r="AJ202" s="98"/>
      <c r="AK202" s="46">
        <f t="shared" si="99"/>
        <v>49</v>
      </c>
      <c r="AL202" s="54">
        <v>45.333333333333336</v>
      </c>
      <c r="AM202" s="114">
        <f t="shared" si="100"/>
        <v>131.33333333333334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/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/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/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0</v>
      </c>
      <c r="CL202" s="91">
        <f t="shared" si="90"/>
        <v>0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50</v>
      </c>
      <c r="CU202" s="53">
        <f t="shared" si="110"/>
        <v>0.90909090909090906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0</v>
      </c>
      <c r="P203" s="98"/>
      <c r="Q203" s="98"/>
      <c r="R203" s="98"/>
      <c r="S203" s="98"/>
      <c r="T203" s="98"/>
      <c r="U203" s="98"/>
      <c r="V203" s="46">
        <f t="shared" si="97"/>
        <v>12</v>
      </c>
      <c r="W203" s="54">
        <v>12.666666666666666</v>
      </c>
      <c r="X203" s="114">
        <f t="shared" si="98"/>
        <v>30.666666666666664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/>
      <c r="AF203" s="98"/>
      <c r="AG203" s="98"/>
      <c r="AH203" s="98"/>
      <c r="AI203" s="98"/>
      <c r="AJ203" s="98"/>
      <c r="AK203" s="46">
        <f t="shared" si="99"/>
        <v>21</v>
      </c>
      <c r="AL203" s="54">
        <v>34.333333333333336</v>
      </c>
      <c r="AM203" s="114">
        <f t="shared" si="100"/>
        <v>73.333333333333343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/>
      <c r="AU203" s="98"/>
      <c r="AV203" s="98"/>
      <c r="AW203" s="98"/>
      <c r="AX203" s="98"/>
      <c r="AY203" s="98"/>
      <c r="AZ203" s="46">
        <f t="shared" si="101"/>
        <v>5</v>
      </c>
      <c r="BA203" s="54">
        <v>0</v>
      </c>
      <c r="BB203" s="114">
        <f t="shared" si="102"/>
        <v>8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/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/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0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38</v>
      </c>
      <c r="CU203" s="53">
        <f t="shared" si="110"/>
        <v>0.80851063829787229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0</v>
      </c>
      <c r="P204" s="98"/>
      <c r="Q204" s="98"/>
      <c r="R204" s="98"/>
      <c r="S204" s="98"/>
      <c r="T204" s="98"/>
      <c r="U204" s="98"/>
      <c r="V204" s="46">
        <f t="shared" si="97"/>
        <v>2</v>
      </c>
      <c r="W204" s="54">
        <v>19.666666666666668</v>
      </c>
      <c r="X204" s="114">
        <f t="shared" si="98"/>
        <v>21.666666666666668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0</v>
      </c>
      <c r="AE204" s="98"/>
      <c r="AF204" s="98"/>
      <c r="AG204" s="98"/>
      <c r="AH204" s="98"/>
      <c r="AI204" s="98"/>
      <c r="AJ204" s="98"/>
      <c r="AK204" s="46">
        <f t="shared" si="99"/>
        <v>53</v>
      </c>
      <c r="AL204" s="54">
        <v>78.666666666666671</v>
      </c>
      <c r="AM204" s="114">
        <f t="shared" si="100"/>
        <v>170.66666666666669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/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/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/>
      <c r="BY204" s="98"/>
      <c r="BZ204" s="98"/>
      <c r="CA204" s="98"/>
      <c r="CB204" s="98"/>
      <c r="CC204" s="98"/>
      <c r="CD204" s="51">
        <f t="shared" si="105"/>
        <v>1</v>
      </c>
      <c r="CE204" s="54">
        <v>3.3333333333333335</v>
      </c>
      <c r="CF204" s="114">
        <f t="shared" si="106"/>
        <v>5.3333333333333339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0</v>
      </c>
      <c r="CM204" s="91">
        <f t="shared" si="91"/>
        <v>0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57</v>
      </c>
      <c r="CU204" s="53">
        <f t="shared" si="110"/>
        <v>0.54983922829581988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0</v>
      </c>
      <c r="P205" s="98"/>
      <c r="Q205" s="98"/>
      <c r="R205" s="98"/>
      <c r="S205" s="98"/>
      <c r="T205" s="98"/>
      <c r="U205" s="98"/>
      <c r="V205" s="46">
        <f t="shared" si="97"/>
        <v>1</v>
      </c>
      <c r="W205" s="54">
        <v>1.6666666666666667</v>
      </c>
      <c r="X205" s="114">
        <f t="shared" si="98"/>
        <v>3.666666666666667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0</v>
      </c>
      <c r="AE205" s="98"/>
      <c r="AF205" s="98"/>
      <c r="AG205" s="98"/>
      <c r="AH205" s="98"/>
      <c r="AI205" s="98"/>
      <c r="AJ205" s="98"/>
      <c r="AK205" s="46">
        <f t="shared" si="99"/>
        <v>28</v>
      </c>
      <c r="AL205" s="54">
        <v>23.666666666666668</v>
      </c>
      <c r="AM205" s="114">
        <f t="shared" si="100"/>
        <v>64.666666666666671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/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/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/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29</v>
      </c>
      <c r="CU205" s="53">
        <f t="shared" si="110"/>
        <v>1.1447368421052631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/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/>
      <c r="AF206" s="98"/>
      <c r="AG206" s="98"/>
      <c r="AH206" s="98"/>
      <c r="AI206" s="98"/>
      <c r="AJ206" s="98"/>
      <c r="AK206" s="46">
        <f t="shared" si="99"/>
        <v>7</v>
      </c>
      <c r="AL206" s="54">
        <v>24</v>
      </c>
      <c r="AM206" s="114">
        <f t="shared" si="100"/>
        <v>34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/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/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/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7</v>
      </c>
      <c r="CU206" s="53">
        <f t="shared" si="110"/>
        <v>0.27631578947368424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/>
      <c r="Q207" s="98"/>
      <c r="R207" s="98"/>
      <c r="S207" s="98"/>
      <c r="T207" s="98"/>
      <c r="U207" s="98"/>
      <c r="V207" s="46">
        <f t="shared" si="97"/>
        <v>1</v>
      </c>
      <c r="W207" s="54">
        <v>0.66666666666666663</v>
      </c>
      <c r="X207" s="114">
        <f t="shared" si="98"/>
        <v>2.6666666666666665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/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/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/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/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1</v>
      </c>
      <c r="CU207" s="53">
        <f t="shared" si="110"/>
        <v>8.8235294117647065E-2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/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0</v>
      </c>
      <c r="AE208" s="98"/>
      <c r="AF208" s="98"/>
      <c r="AG208" s="98"/>
      <c r="AH208" s="98"/>
      <c r="AI208" s="98"/>
      <c r="AJ208" s="98"/>
      <c r="AK208" s="46">
        <f t="shared" si="99"/>
        <v>28</v>
      </c>
      <c r="AL208" s="54">
        <v>14</v>
      </c>
      <c r="AM208" s="114">
        <f t="shared" si="100"/>
        <v>66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/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/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/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0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29</v>
      </c>
      <c r="CU208" s="53">
        <f t="shared" si="110"/>
        <v>1.5535714285714288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/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/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/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/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/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/>
      <c r="Q210" s="98"/>
      <c r="R210" s="98"/>
      <c r="S210" s="98"/>
      <c r="T210" s="98"/>
      <c r="U210" s="98"/>
      <c r="V210" s="46">
        <f t="shared" si="97"/>
        <v>3</v>
      </c>
      <c r="W210" s="54">
        <v>37.333333333333336</v>
      </c>
      <c r="X210" s="114">
        <f t="shared" si="98"/>
        <v>42.333333333333336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0</v>
      </c>
      <c r="AE210" s="98"/>
      <c r="AF210" s="98"/>
      <c r="AG210" s="98"/>
      <c r="AH210" s="98"/>
      <c r="AI210" s="98"/>
      <c r="AJ210" s="98"/>
      <c r="AK210" s="46">
        <f t="shared" si="99"/>
        <v>56</v>
      </c>
      <c r="AL210" s="54">
        <v>34</v>
      </c>
      <c r="AM210" s="114">
        <f t="shared" si="100"/>
        <v>121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0</v>
      </c>
      <c r="AT210" s="98"/>
      <c r="AU210" s="98"/>
      <c r="AV210" s="98"/>
      <c r="AW210" s="98"/>
      <c r="AX210" s="98"/>
      <c r="AY210" s="98"/>
      <c r="AZ210" s="46">
        <f t="shared" si="101"/>
        <v>0</v>
      </c>
      <c r="BA210" s="54">
        <v>4</v>
      </c>
      <c r="BB210" s="114">
        <f t="shared" si="102"/>
        <v>4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/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/>
      <c r="BY210" s="98"/>
      <c r="BZ210" s="98"/>
      <c r="CA210" s="98"/>
      <c r="CB210" s="98"/>
      <c r="CC210" s="98"/>
      <c r="CD210" s="51">
        <f t="shared" si="105"/>
        <v>2</v>
      </c>
      <c r="CE210" s="54">
        <v>2</v>
      </c>
      <c r="CF210" s="114">
        <f t="shared" si="106"/>
        <v>5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0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61</v>
      </c>
      <c r="CU210" s="53">
        <f t="shared" si="110"/>
        <v>0.7887931034482758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0</v>
      </c>
      <c r="P211" s="98"/>
      <c r="Q211" s="98"/>
      <c r="R211" s="98"/>
      <c r="S211" s="98"/>
      <c r="T211" s="98"/>
      <c r="U211" s="98"/>
      <c r="V211" s="46">
        <f t="shared" si="97"/>
        <v>65</v>
      </c>
      <c r="W211" s="54">
        <v>162.66666666666666</v>
      </c>
      <c r="X211" s="114">
        <f t="shared" si="98"/>
        <v>262.66666666666663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0</v>
      </c>
      <c r="AE211" s="98"/>
      <c r="AF211" s="98"/>
      <c r="AG211" s="98"/>
      <c r="AH211" s="98"/>
      <c r="AI211" s="98"/>
      <c r="AJ211" s="98"/>
      <c r="AK211" s="46">
        <f t="shared" si="99"/>
        <v>14</v>
      </c>
      <c r="AL211" s="54">
        <v>54.333333333333336</v>
      </c>
      <c r="AM211" s="114">
        <f t="shared" si="100"/>
        <v>77.333333333333343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/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/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0</v>
      </c>
      <c r="BX211" s="98"/>
      <c r="BY211" s="98"/>
      <c r="BZ211" s="98"/>
      <c r="CA211" s="98"/>
      <c r="CB211" s="98"/>
      <c r="CC211" s="98"/>
      <c r="CD211" s="51">
        <f t="shared" si="105"/>
        <v>16</v>
      </c>
      <c r="CE211" s="54">
        <v>10.666666666666666</v>
      </c>
      <c r="CF211" s="114">
        <f t="shared" si="106"/>
        <v>29.666666666666664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0</v>
      </c>
      <c r="CM211" s="91">
        <f t="shared" si="91"/>
        <v>0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99</v>
      </c>
      <c r="CU211" s="53">
        <f t="shared" si="110"/>
        <v>0.42307692307692307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8</v>
      </c>
      <c r="P212" s="98"/>
      <c r="Q212" s="98"/>
      <c r="R212" s="98"/>
      <c r="S212" s="98"/>
      <c r="T212" s="98"/>
      <c r="U212" s="98"/>
      <c r="V212" s="46">
        <f t="shared" si="97"/>
        <v>76</v>
      </c>
      <c r="W212" s="54">
        <v>111</v>
      </c>
      <c r="X212" s="114">
        <f t="shared" si="98"/>
        <v>224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12</v>
      </c>
      <c r="AE212" s="98"/>
      <c r="AF212" s="98"/>
      <c r="AG212" s="98"/>
      <c r="AH212" s="98"/>
      <c r="AI212" s="98"/>
      <c r="AJ212" s="98"/>
      <c r="AK212" s="46">
        <f t="shared" si="99"/>
        <v>131</v>
      </c>
      <c r="AL212" s="54">
        <v>98</v>
      </c>
      <c r="AM212" s="114">
        <f t="shared" si="100"/>
        <v>318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/>
      <c r="AU212" s="98"/>
      <c r="AV212" s="98"/>
      <c r="AW212" s="98"/>
      <c r="AX212" s="98"/>
      <c r="AY212" s="98"/>
      <c r="AZ212" s="46">
        <f t="shared" si="101"/>
        <v>5</v>
      </c>
      <c r="BA212" s="54">
        <v>3.3333333333333335</v>
      </c>
      <c r="BB212" s="114">
        <f t="shared" si="102"/>
        <v>9.3333333333333339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/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/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20</v>
      </c>
      <c r="CM212" s="91">
        <f t="shared" si="91"/>
        <v>0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214</v>
      </c>
      <c r="CU212" s="53">
        <f t="shared" si="110"/>
        <v>0.99380804953560364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0</v>
      </c>
      <c r="P213" s="98"/>
      <c r="Q213" s="98"/>
      <c r="R213" s="98"/>
      <c r="S213" s="98"/>
      <c r="T213" s="98"/>
      <c r="U213" s="98"/>
      <c r="V213" s="46">
        <f t="shared" si="97"/>
        <v>41</v>
      </c>
      <c r="W213" s="54">
        <v>88.333333333333329</v>
      </c>
      <c r="X213" s="114">
        <f t="shared" si="98"/>
        <v>147.33333333333331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2</v>
      </c>
      <c r="AE213" s="98"/>
      <c r="AF213" s="98"/>
      <c r="AG213" s="98"/>
      <c r="AH213" s="98"/>
      <c r="AI213" s="98"/>
      <c r="AJ213" s="98"/>
      <c r="AK213" s="46">
        <f t="shared" si="99"/>
        <v>110</v>
      </c>
      <c r="AL213" s="54">
        <v>208</v>
      </c>
      <c r="AM213" s="114">
        <f t="shared" si="100"/>
        <v>390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1</v>
      </c>
      <c r="AT213" s="98"/>
      <c r="AU213" s="98"/>
      <c r="AV213" s="98"/>
      <c r="AW213" s="98"/>
      <c r="AX213" s="98"/>
      <c r="AY213" s="98"/>
      <c r="AZ213" s="46">
        <f t="shared" si="101"/>
        <v>4</v>
      </c>
      <c r="BA213" s="54">
        <v>6</v>
      </c>
      <c r="BB213" s="114">
        <f t="shared" si="102"/>
        <v>13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/>
      <c r="BJ213" s="98"/>
      <c r="BK213" s="98"/>
      <c r="BL213" s="98"/>
      <c r="BM213" s="98"/>
      <c r="BN213" s="98"/>
      <c r="BO213" s="51">
        <f t="shared" si="103"/>
        <v>1</v>
      </c>
      <c r="BP213" s="54">
        <v>1</v>
      </c>
      <c r="BQ213" s="114">
        <f t="shared" si="104"/>
        <v>3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0</v>
      </c>
      <c r="BX213" s="98"/>
      <c r="BY213" s="98"/>
      <c r="BZ213" s="98"/>
      <c r="CA213" s="98"/>
      <c r="CB213" s="98"/>
      <c r="CC213" s="98"/>
      <c r="CD213" s="51">
        <f t="shared" si="105"/>
        <v>3</v>
      </c>
      <c r="CE213" s="54">
        <v>12.333333333333334</v>
      </c>
      <c r="CF213" s="114">
        <f t="shared" si="106"/>
        <v>15.333333333333334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</v>
      </c>
      <c r="CM213" s="91">
        <f t="shared" si="91"/>
        <v>0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159</v>
      </c>
      <c r="CU213" s="53">
        <f t="shared" si="110"/>
        <v>0.50369588173178459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0</v>
      </c>
      <c r="P214" s="98"/>
      <c r="Q214" s="98"/>
      <c r="R214" s="98"/>
      <c r="S214" s="98"/>
      <c r="T214" s="98"/>
      <c r="U214" s="98"/>
      <c r="V214" s="46">
        <f t="shared" si="97"/>
        <v>9</v>
      </c>
      <c r="W214" s="54">
        <v>20.666666666666668</v>
      </c>
      <c r="X214" s="114">
        <f t="shared" si="98"/>
        <v>33.666666666666671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0</v>
      </c>
      <c r="AE214" s="98"/>
      <c r="AF214" s="98"/>
      <c r="AG214" s="98"/>
      <c r="AH214" s="98"/>
      <c r="AI214" s="98"/>
      <c r="AJ214" s="98"/>
      <c r="AK214" s="46">
        <f t="shared" si="99"/>
        <v>0</v>
      </c>
      <c r="AL214" s="54">
        <v>3.6666666666666665</v>
      </c>
      <c r="AM214" s="114">
        <f t="shared" si="100"/>
        <v>3.6666666666666665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/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/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/>
      <c r="BY214" s="98"/>
      <c r="BZ214" s="98"/>
      <c r="CA214" s="98"/>
      <c r="CB214" s="98"/>
      <c r="CC214" s="98"/>
      <c r="CD214" s="51">
        <f t="shared" si="105"/>
        <v>2</v>
      </c>
      <c r="CE214" s="54">
        <v>0</v>
      </c>
      <c r="CF214" s="114">
        <f t="shared" si="106"/>
        <v>3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0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11</v>
      </c>
      <c r="CU214" s="53">
        <f t="shared" si="110"/>
        <v>0.45205479452054792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0</v>
      </c>
      <c r="P215" s="98"/>
      <c r="Q215" s="98"/>
      <c r="R215" s="98"/>
      <c r="S215" s="98"/>
      <c r="T215" s="98"/>
      <c r="U215" s="98"/>
      <c r="V215" s="46">
        <f t="shared" si="97"/>
        <v>1</v>
      </c>
      <c r="W215" s="54">
        <v>6.333333333333333</v>
      </c>
      <c r="X215" s="114">
        <f t="shared" si="98"/>
        <v>8.3333333333333321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/>
      <c r="AF215" s="98"/>
      <c r="AG215" s="98"/>
      <c r="AH215" s="98"/>
      <c r="AI215" s="98"/>
      <c r="AJ215" s="98"/>
      <c r="AK215" s="46">
        <f t="shared" si="99"/>
        <v>2</v>
      </c>
      <c r="AL215" s="54">
        <v>10.333333333333334</v>
      </c>
      <c r="AM215" s="114">
        <f t="shared" si="100"/>
        <v>14.333333333333334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0</v>
      </c>
      <c r="AT215" s="98"/>
      <c r="AU215" s="98"/>
      <c r="AV215" s="98"/>
      <c r="AW215" s="98"/>
      <c r="AX215" s="98"/>
      <c r="AY215" s="98"/>
      <c r="AZ215" s="46">
        <f t="shared" si="101"/>
        <v>0</v>
      </c>
      <c r="BA215" s="54">
        <v>0.33333333333333331</v>
      </c>
      <c r="BB215" s="114">
        <f t="shared" si="102"/>
        <v>0.33333333333333331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/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0</v>
      </c>
      <c r="BX215" s="98"/>
      <c r="BY215" s="98"/>
      <c r="BZ215" s="98"/>
      <c r="CA215" s="98"/>
      <c r="CB215" s="98"/>
      <c r="CC215" s="98"/>
      <c r="CD215" s="51">
        <f t="shared" si="105"/>
        <v>1</v>
      </c>
      <c r="CE215" s="54">
        <v>3</v>
      </c>
      <c r="CF215" s="114">
        <f t="shared" si="106"/>
        <v>5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0</v>
      </c>
      <c r="CM215" s="91">
        <f t="shared" si="91"/>
        <v>0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4</v>
      </c>
      <c r="CU215" s="53">
        <f t="shared" si="110"/>
        <v>0.2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/>
      <c r="Q216" s="98"/>
      <c r="R216" s="98"/>
      <c r="S216" s="98"/>
      <c r="T216" s="98"/>
      <c r="U216" s="98"/>
      <c r="V216" s="46">
        <f t="shared" si="97"/>
        <v>1</v>
      </c>
      <c r="W216" s="54">
        <v>0.66666666666666663</v>
      </c>
      <c r="X216" s="114">
        <f t="shared" si="98"/>
        <v>2.6666666666666665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/>
      <c r="AF216" s="98"/>
      <c r="AG216" s="98"/>
      <c r="AH216" s="98"/>
      <c r="AI216" s="98"/>
      <c r="AJ216" s="98"/>
      <c r="AK216" s="46">
        <f t="shared" si="99"/>
        <v>1</v>
      </c>
      <c r="AL216" s="54">
        <v>13.333333333333334</v>
      </c>
      <c r="AM216" s="114">
        <f t="shared" si="100"/>
        <v>15.333333333333334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/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/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/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2</v>
      </c>
      <c r="CU216" s="53">
        <f t="shared" si="110"/>
        <v>0.13333333333333333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/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/>
      <c r="AF217" s="98"/>
      <c r="AG217" s="98"/>
      <c r="AH217" s="98"/>
      <c r="AI217" s="98"/>
      <c r="AJ217" s="98"/>
      <c r="AK217" s="46">
        <f t="shared" si="99"/>
        <v>6</v>
      </c>
      <c r="AL217" s="54">
        <v>43.333333333333336</v>
      </c>
      <c r="AM217" s="114">
        <f t="shared" si="100"/>
        <v>55.333333333333336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/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/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/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0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7</v>
      </c>
      <c r="CU217" s="53">
        <f t="shared" si="110"/>
        <v>0.15107913669064749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/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0</v>
      </c>
      <c r="AE218" s="98"/>
      <c r="AF218" s="98"/>
      <c r="AG218" s="98"/>
      <c r="AH218" s="98"/>
      <c r="AI218" s="98"/>
      <c r="AJ218" s="98"/>
      <c r="AK218" s="46">
        <f t="shared" si="99"/>
        <v>8</v>
      </c>
      <c r="AL218" s="54">
        <v>6.333333333333333</v>
      </c>
      <c r="AM218" s="114">
        <f t="shared" si="100"/>
        <v>18.333333333333332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/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/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/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0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8</v>
      </c>
      <c r="CU218" s="53">
        <f t="shared" si="110"/>
        <v>0.96000000000000019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/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/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/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/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/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/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0</v>
      </c>
      <c r="AE220" s="98"/>
      <c r="AF220" s="98"/>
      <c r="AG220" s="98"/>
      <c r="AH220" s="98"/>
      <c r="AI220" s="98"/>
      <c r="AJ220" s="98"/>
      <c r="AK220" s="46">
        <f t="shared" si="99"/>
        <v>20</v>
      </c>
      <c r="AL220" s="54">
        <v>57.333333333333336</v>
      </c>
      <c r="AM220" s="114">
        <f t="shared" si="100"/>
        <v>88.333333333333343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/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/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/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0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20</v>
      </c>
      <c r="CU220" s="53">
        <f t="shared" si="110"/>
        <v>0.31088082901554409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/>
      <c r="Q221" s="98"/>
      <c r="R221" s="98"/>
      <c r="S221" s="98"/>
      <c r="T221" s="98"/>
      <c r="U221" s="98"/>
      <c r="V221" s="46">
        <f t="shared" si="97"/>
        <v>13</v>
      </c>
      <c r="W221" s="54">
        <v>19.666666666666668</v>
      </c>
      <c r="X221" s="114">
        <f t="shared" si="98"/>
        <v>36.666666666666671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0</v>
      </c>
      <c r="AE221" s="98"/>
      <c r="AF221" s="98"/>
      <c r="AG221" s="98"/>
      <c r="AH221" s="98"/>
      <c r="AI221" s="98"/>
      <c r="AJ221" s="98"/>
      <c r="AK221" s="46">
        <f t="shared" si="99"/>
        <v>44</v>
      </c>
      <c r="AL221" s="54">
        <v>97</v>
      </c>
      <c r="AM221" s="114">
        <f t="shared" si="100"/>
        <v>161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/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/>
      <c r="BJ221" s="98"/>
      <c r="BK221" s="98"/>
      <c r="BL221" s="98"/>
      <c r="BM221" s="98"/>
      <c r="BN221" s="98"/>
      <c r="BO221" s="51">
        <f t="shared" si="103"/>
        <v>1</v>
      </c>
      <c r="BP221" s="54">
        <v>0</v>
      </c>
      <c r="BQ221" s="114">
        <f t="shared" si="104"/>
        <v>2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/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0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59</v>
      </c>
      <c r="CU221" s="53">
        <f t="shared" si="110"/>
        <v>0.50427350427350426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0</v>
      </c>
      <c r="P222" s="98"/>
      <c r="Q222" s="98"/>
      <c r="R222" s="98"/>
      <c r="S222" s="98"/>
      <c r="T222" s="98"/>
      <c r="U222" s="98"/>
      <c r="V222" s="46">
        <f t="shared" si="97"/>
        <v>9</v>
      </c>
      <c r="W222" s="54">
        <v>2</v>
      </c>
      <c r="X222" s="114">
        <f t="shared" si="98"/>
        <v>17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0</v>
      </c>
      <c r="AE222" s="98"/>
      <c r="AF222" s="98"/>
      <c r="AG222" s="98"/>
      <c r="AH222" s="98"/>
      <c r="AI222" s="98"/>
      <c r="AJ222" s="98"/>
      <c r="AK222" s="46">
        <f t="shared" si="99"/>
        <v>27</v>
      </c>
      <c r="AL222" s="54">
        <v>58</v>
      </c>
      <c r="AM222" s="114">
        <f t="shared" si="100"/>
        <v>101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/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/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/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0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36</v>
      </c>
      <c r="CU222" s="53">
        <f t="shared" si="110"/>
        <v>0.59668508287292821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0</v>
      </c>
      <c r="P223" s="98"/>
      <c r="Q223" s="98"/>
      <c r="R223" s="98"/>
      <c r="S223" s="98"/>
      <c r="T223" s="98"/>
      <c r="U223" s="98"/>
      <c r="V223" s="46">
        <f t="shared" si="97"/>
        <v>3</v>
      </c>
      <c r="W223" s="54">
        <v>47.666666666666664</v>
      </c>
      <c r="X223" s="114">
        <f t="shared" si="98"/>
        <v>51.666666666666664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1</v>
      </c>
      <c r="AE223" s="98"/>
      <c r="AF223" s="98"/>
      <c r="AG223" s="98"/>
      <c r="AH223" s="98"/>
      <c r="AI223" s="98"/>
      <c r="AJ223" s="98"/>
      <c r="AK223" s="46">
        <f t="shared" si="99"/>
        <v>28</v>
      </c>
      <c r="AL223" s="54">
        <v>110.33333333333333</v>
      </c>
      <c r="AM223" s="114">
        <f t="shared" si="100"/>
        <v>158.33333333333331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/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/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>
        <v>0</v>
      </c>
      <c r="BX223" s="98"/>
      <c r="BY223" s="98"/>
      <c r="BZ223" s="98"/>
      <c r="CA223" s="98"/>
      <c r="CB223" s="98"/>
      <c r="CC223" s="98"/>
      <c r="CD223" s="51">
        <f t="shared" si="105"/>
        <v>1</v>
      </c>
      <c r="CE223" s="54">
        <v>11.333333333333334</v>
      </c>
      <c r="CF223" s="114">
        <f t="shared" si="106"/>
        <v>12.333333333333334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</v>
      </c>
      <c r="CM223" s="91">
        <f t="shared" si="91"/>
        <v>0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32</v>
      </c>
      <c r="CU223" s="53">
        <f t="shared" si="110"/>
        <v>0.1867704280155642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/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0</v>
      </c>
      <c r="AE224" s="98"/>
      <c r="AF224" s="98"/>
      <c r="AG224" s="98"/>
      <c r="AH224" s="98"/>
      <c r="AI224" s="98"/>
      <c r="AJ224" s="98"/>
      <c r="AK224" s="46">
        <f t="shared" si="99"/>
        <v>12</v>
      </c>
      <c r="AL224" s="54">
        <v>7.333333333333333</v>
      </c>
      <c r="AM224" s="114">
        <f t="shared" si="100"/>
        <v>27.333333333333332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/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/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/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0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12</v>
      </c>
      <c r="CU224" s="53">
        <f t="shared" si="110"/>
        <v>1.3846153846153848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1</v>
      </c>
      <c r="P225" s="98"/>
      <c r="Q225" s="98"/>
      <c r="R225" s="98"/>
      <c r="S225" s="98"/>
      <c r="T225" s="98"/>
      <c r="U225" s="98"/>
      <c r="V225" s="46">
        <f t="shared" si="97"/>
        <v>9</v>
      </c>
      <c r="W225" s="54">
        <v>115.33333333333333</v>
      </c>
      <c r="X225" s="114">
        <f t="shared" si="98"/>
        <v>133.33333333333331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</v>
      </c>
      <c r="AE225" s="98"/>
      <c r="AF225" s="98"/>
      <c r="AG225" s="98"/>
      <c r="AH225" s="98"/>
      <c r="AI225" s="98"/>
      <c r="AJ225" s="98"/>
      <c r="AK225" s="46">
        <f t="shared" si="99"/>
        <v>103</v>
      </c>
      <c r="AL225" s="54">
        <v>258.33333333333331</v>
      </c>
      <c r="AM225" s="114">
        <f t="shared" si="100"/>
        <v>422.33333333333331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/>
      <c r="AU225" s="98"/>
      <c r="AV225" s="98"/>
      <c r="AW225" s="98"/>
      <c r="AX225" s="98"/>
      <c r="AY225" s="98"/>
      <c r="AZ225" s="46">
        <f t="shared" si="101"/>
        <v>2</v>
      </c>
      <c r="BA225" s="54">
        <v>3.6666666666666665</v>
      </c>
      <c r="BB225" s="114">
        <f t="shared" si="102"/>
        <v>5.6666666666666661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/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0</v>
      </c>
      <c r="BX225" s="98"/>
      <c r="BY225" s="98"/>
      <c r="BZ225" s="98"/>
      <c r="CA225" s="98"/>
      <c r="CB225" s="98"/>
      <c r="CC225" s="98"/>
      <c r="CD225" s="51">
        <f t="shared" si="105"/>
        <v>2</v>
      </c>
      <c r="CE225" s="54">
        <v>3.6666666666666665</v>
      </c>
      <c r="CF225" s="114">
        <f t="shared" si="106"/>
        <v>7.6666666666666661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2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116</v>
      </c>
      <c r="CU225" s="53">
        <f t="shared" si="110"/>
        <v>0.30419580419580422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0</v>
      </c>
      <c r="P226" s="98"/>
      <c r="Q226" s="98"/>
      <c r="R226" s="98"/>
      <c r="S226" s="98"/>
      <c r="T226" s="98"/>
      <c r="U226" s="98"/>
      <c r="V226" s="46">
        <f t="shared" si="97"/>
        <v>6</v>
      </c>
      <c r="W226" s="54">
        <v>6</v>
      </c>
      <c r="X226" s="114">
        <f t="shared" si="98"/>
        <v>18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0</v>
      </c>
      <c r="AE226" s="98"/>
      <c r="AF226" s="98"/>
      <c r="AG226" s="98"/>
      <c r="AH226" s="98"/>
      <c r="AI226" s="98"/>
      <c r="AJ226" s="98"/>
      <c r="AK226" s="46">
        <f t="shared" si="99"/>
        <v>79</v>
      </c>
      <c r="AL226" s="54">
        <v>72.333333333333329</v>
      </c>
      <c r="AM226" s="114">
        <f t="shared" si="100"/>
        <v>195.33333333333331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/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/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/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0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85</v>
      </c>
      <c r="CU226" s="53">
        <f t="shared" si="110"/>
        <v>1.0759493670886076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/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6</v>
      </c>
      <c r="AA227" s="98">
        <v>0</v>
      </c>
      <c r="AB227" s="98">
        <v>4</v>
      </c>
      <c r="AC227" s="98">
        <v>3</v>
      </c>
      <c r="AD227" s="98">
        <v>0</v>
      </c>
      <c r="AE227" s="98"/>
      <c r="AF227" s="98"/>
      <c r="AG227" s="98"/>
      <c r="AH227" s="98"/>
      <c r="AI227" s="98"/>
      <c r="AJ227" s="98"/>
      <c r="AK227" s="46">
        <f t="shared" si="99"/>
        <v>18</v>
      </c>
      <c r="AL227" s="54">
        <v>65.666666666666671</v>
      </c>
      <c r="AM227" s="114">
        <f t="shared" si="100"/>
        <v>90.666666666666671</v>
      </c>
      <c r="AN227" s="98">
        <v>0</v>
      </c>
      <c r="AO227" s="98">
        <v>0</v>
      </c>
      <c r="AP227" s="98">
        <v>0</v>
      </c>
      <c r="AQ227" s="98">
        <v>0</v>
      </c>
      <c r="AR227" s="98">
        <v>0</v>
      </c>
      <c r="AS227" s="98">
        <v>0</v>
      </c>
      <c r="AT227" s="98"/>
      <c r="AU227" s="98"/>
      <c r="AV227" s="98"/>
      <c r="AW227" s="98"/>
      <c r="AX227" s="98"/>
      <c r="AY227" s="98"/>
      <c r="AZ227" s="46">
        <f t="shared" si="101"/>
        <v>0</v>
      </c>
      <c r="BA227" s="54">
        <v>3</v>
      </c>
      <c r="BB227" s="114">
        <f t="shared" si="102"/>
        <v>3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/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/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3</v>
      </c>
      <c r="CL227" s="91">
        <f t="shared" si="90"/>
        <v>0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19</v>
      </c>
      <c r="CU227" s="53">
        <f t="shared" si="110"/>
        <v>0.25909090909090904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/>
      <c r="Q228" s="98"/>
      <c r="R228" s="98"/>
      <c r="S228" s="98"/>
      <c r="T228" s="98"/>
      <c r="U228" s="98"/>
      <c r="V228" s="46">
        <f t="shared" si="97"/>
        <v>1</v>
      </c>
      <c r="W228" s="54">
        <v>2.6666666666666665</v>
      </c>
      <c r="X228" s="114">
        <f t="shared" si="98"/>
        <v>4.6666666666666661</v>
      </c>
      <c r="Y228" s="98">
        <v>3</v>
      </c>
      <c r="Z228" s="98">
        <v>1</v>
      </c>
      <c r="AA228" s="98">
        <v>4</v>
      </c>
      <c r="AB228" s="98">
        <v>2</v>
      </c>
      <c r="AC228" s="98">
        <v>2</v>
      </c>
      <c r="AD228" s="98">
        <v>0</v>
      </c>
      <c r="AE228" s="98"/>
      <c r="AF228" s="98"/>
      <c r="AG228" s="98"/>
      <c r="AH228" s="98"/>
      <c r="AI228" s="98"/>
      <c r="AJ228" s="98"/>
      <c r="AK228" s="46">
        <f t="shared" si="99"/>
        <v>12</v>
      </c>
      <c r="AL228" s="54">
        <v>23</v>
      </c>
      <c r="AM228" s="114">
        <f t="shared" si="100"/>
        <v>43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/>
      <c r="AU228" s="98"/>
      <c r="AV228" s="98"/>
      <c r="AW228" s="98"/>
      <c r="AX228" s="98"/>
      <c r="AY228" s="98"/>
      <c r="AZ228" s="46">
        <f t="shared" si="101"/>
        <v>1</v>
      </c>
      <c r="BA228" s="54">
        <v>1</v>
      </c>
      <c r="BB228" s="114">
        <f t="shared" si="102"/>
        <v>3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/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/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2</v>
      </c>
      <c r="CL228" s="91">
        <f t="shared" si="90"/>
        <v>0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14</v>
      </c>
      <c r="CU228" s="53">
        <f t="shared" si="110"/>
        <v>0.52500000000000002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0</v>
      </c>
      <c r="P229" s="98"/>
      <c r="Q229" s="98"/>
      <c r="R229" s="98"/>
      <c r="S229" s="98"/>
      <c r="T229" s="98"/>
      <c r="U229" s="98"/>
      <c r="V229" s="46">
        <f t="shared" si="97"/>
        <v>14</v>
      </c>
      <c r="W229" s="54">
        <v>70.666666666666671</v>
      </c>
      <c r="X229" s="114">
        <f t="shared" si="98"/>
        <v>94.666666666666671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0</v>
      </c>
      <c r="AE229" s="98"/>
      <c r="AF229" s="98"/>
      <c r="AG229" s="98"/>
      <c r="AH229" s="98"/>
      <c r="AI229" s="98"/>
      <c r="AJ229" s="98"/>
      <c r="AK229" s="46">
        <f t="shared" si="99"/>
        <v>46</v>
      </c>
      <c r="AL229" s="54">
        <v>72.666666666666671</v>
      </c>
      <c r="AM229" s="114">
        <f t="shared" si="100"/>
        <v>144.66666666666669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/>
      <c r="AU229" s="98"/>
      <c r="AV229" s="98"/>
      <c r="AW229" s="98"/>
      <c r="AX229" s="98"/>
      <c r="AY229" s="98"/>
      <c r="AZ229" s="46">
        <f t="shared" si="101"/>
        <v>7</v>
      </c>
      <c r="BA229" s="54">
        <v>8</v>
      </c>
      <c r="BB229" s="114">
        <f t="shared" si="102"/>
        <v>19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/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0</v>
      </c>
      <c r="BX229" s="98"/>
      <c r="BY229" s="98"/>
      <c r="BZ229" s="98"/>
      <c r="CA229" s="98"/>
      <c r="CB229" s="98"/>
      <c r="CC229" s="98"/>
      <c r="CD229" s="51">
        <f t="shared" si="105"/>
        <v>5</v>
      </c>
      <c r="CE229" s="54">
        <v>9.6666666666666661</v>
      </c>
      <c r="CF229" s="114">
        <f t="shared" si="106"/>
        <v>17.666666666666664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0</v>
      </c>
      <c r="CM229" s="91">
        <f t="shared" si="91"/>
        <v>0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72</v>
      </c>
      <c r="CU229" s="53">
        <f t="shared" si="110"/>
        <v>0.44720496894409939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0</v>
      </c>
      <c r="P230" s="98"/>
      <c r="Q230" s="98"/>
      <c r="R230" s="98"/>
      <c r="S230" s="98"/>
      <c r="T230" s="98"/>
      <c r="U230" s="98"/>
      <c r="V230" s="46">
        <f t="shared" si="97"/>
        <v>8</v>
      </c>
      <c r="W230" s="54">
        <v>8</v>
      </c>
      <c r="X230" s="114">
        <f t="shared" si="98"/>
        <v>19</v>
      </c>
      <c r="Y230" s="98">
        <v>2</v>
      </c>
      <c r="Z230" s="98">
        <v>4</v>
      </c>
      <c r="AA230" s="98">
        <v>1</v>
      </c>
      <c r="AB230" s="98">
        <v>3</v>
      </c>
      <c r="AC230" s="98">
        <v>9</v>
      </c>
      <c r="AD230" s="98">
        <v>0</v>
      </c>
      <c r="AE230" s="98"/>
      <c r="AF230" s="98"/>
      <c r="AG230" s="98"/>
      <c r="AH230" s="98"/>
      <c r="AI230" s="98"/>
      <c r="AJ230" s="98"/>
      <c r="AK230" s="46">
        <f t="shared" si="99"/>
        <v>19</v>
      </c>
      <c r="AL230" s="54">
        <v>47.333333333333336</v>
      </c>
      <c r="AM230" s="114">
        <f t="shared" si="100"/>
        <v>79.333333333333343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0</v>
      </c>
      <c r="AT230" s="98"/>
      <c r="AU230" s="98"/>
      <c r="AV230" s="98"/>
      <c r="AW230" s="98"/>
      <c r="AX230" s="98"/>
      <c r="AY230" s="98"/>
      <c r="AZ230" s="46">
        <f t="shared" si="101"/>
        <v>1</v>
      </c>
      <c r="BA230" s="54">
        <v>0.66666666666666663</v>
      </c>
      <c r="BB230" s="114">
        <f t="shared" si="102"/>
        <v>1.6666666666666665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/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/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10</v>
      </c>
      <c r="CL230" s="91">
        <f t="shared" si="90"/>
        <v>0</v>
      </c>
      <c r="CM230" s="91">
        <f t="shared" si="91"/>
        <v>0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28</v>
      </c>
      <c r="CU230" s="53">
        <f t="shared" si="110"/>
        <v>0.5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0</v>
      </c>
      <c r="P231" s="98"/>
      <c r="Q231" s="98"/>
      <c r="R231" s="98"/>
      <c r="S231" s="98"/>
      <c r="T231" s="98"/>
      <c r="U231" s="98"/>
      <c r="V231" s="46">
        <f t="shared" si="97"/>
        <v>18</v>
      </c>
      <c r="W231" s="54">
        <v>26</v>
      </c>
      <c r="X231" s="114">
        <f t="shared" si="98"/>
        <v>62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0</v>
      </c>
      <c r="AE231" s="98"/>
      <c r="AF231" s="98"/>
      <c r="AG231" s="98"/>
      <c r="AH231" s="98"/>
      <c r="AI231" s="98"/>
      <c r="AJ231" s="98"/>
      <c r="AK231" s="46">
        <f t="shared" si="99"/>
        <v>15</v>
      </c>
      <c r="AL231" s="54">
        <v>28.666666666666668</v>
      </c>
      <c r="AM231" s="114">
        <f t="shared" si="100"/>
        <v>47.666666666666671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/>
      <c r="AU231" s="98"/>
      <c r="AV231" s="98"/>
      <c r="AW231" s="98"/>
      <c r="AX231" s="98"/>
      <c r="AY231" s="98"/>
      <c r="AZ231" s="46">
        <f t="shared" si="101"/>
        <v>1</v>
      </c>
      <c r="BA231" s="54">
        <v>0.33333333333333331</v>
      </c>
      <c r="BB231" s="114">
        <f t="shared" si="102"/>
        <v>2.3333333333333335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/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/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0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34</v>
      </c>
      <c r="CU231" s="53">
        <f t="shared" si="110"/>
        <v>0.61077844311377238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0</v>
      </c>
      <c r="P232" s="98"/>
      <c r="Q232" s="98"/>
      <c r="R232" s="98"/>
      <c r="S232" s="98"/>
      <c r="T232" s="98"/>
      <c r="U232" s="98"/>
      <c r="V232" s="46">
        <f t="shared" si="97"/>
        <v>5</v>
      </c>
      <c r="W232" s="54">
        <v>2</v>
      </c>
      <c r="X232" s="114">
        <f t="shared" si="98"/>
        <v>10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0</v>
      </c>
      <c r="AE232" s="98"/>
      <c r="AF232" s="98"/>
      <c r="AG232" s="98"/>
      <c r="AH232" s="98"/>
      <c r="AI232" s="98"/>
      <c r="AJ232" s="98"/>
      <c r="AK232" s="46">
        <f t="shared" si="99"/>
        <v>57</v>
      </c>
      <c r="AL232" s="54">
        <v>89.333333333333329</v>
      </c>
      <c r="AM232" s="114">
        <f t="shared" si="100"/>
        <v>185.33333333333331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0</v>
      </c>
      <c r="AT232" s="98"/>
      <c r="AU232" s="98"/>
      <c r="AV232" s="98"/>
      <c r="AW232" s="98"/>
      <c r="AX232" s="98"/>
      <c r="AY232" s="98"/>
      <c r="AZ232" s="46">
        <f t="shared" si="101"/>
        <v>1</v>
      </c>
      <c r="BA232" s="54">
        <v>0.33333333333333331</v>
      </c>
      <c r="BB232" s="114">
        <f t="shared" si="102"/>
        <v>2.3333333333333335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/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/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0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63</v>
      </c>
      <c r="CU232" s="53">
        <f t="shared" si="110"/>
        <v>0.68727272727272737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/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2</v>
      </c>
      <c r="AA233" s="98">
        <v>10</v>
      </c>
      <c r="AB233" s="98">
        <v>7</v>
      </c>
      <c r="AC233" s="98">
        <v>8</v>
      </c>
      <c r="AD233" s="98">
        <v>0</v>
      </c>
      <c r="AE233" s="98"/>
      <c r="AF233" s="98"/>
      <c r="AG233" s="98"/>
      <c r="AH233" s="98"/>
      <c r="AI233" s="98"/>
      <c r="AJ233" s="98"/>
      <c r="AK233" s="46">
        <f t="shared" si="99"/>
        <v>28</v>
      </c>
      <c r="AL233" s="54">
        <v>42.333333333333336</v>
      </c>
      <c r="AM233" s="114">
        <f t="shared" si="100"/>
        <v>95.333333333333343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/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/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0</v>
      </c>
      <c r="BX233" s="98"/>
      <c r="BY233" s="98"/>
      <c r="BZ233" s="98"/>
      <c r="CA233" s="98"/>
      <c r="CB233" s="98"/>
      <c r="CC233" s="98"/>
      <c r="CD233" s="51">
        <f t="shared" si="105"/>
        <v>5</v>
      </c>
      <c r="CE233" s="54">
        <v>2.3333333333333335</v>
      </c>
      <c r="CF233" s="114">
        <f t="shared" si="106"/>
        <v>11.333333333333334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8</v>
      </c>
      <c r="CL233" s="91">
        <f t="shared" si="90"/>
        <v>0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34</v>
      </c>
      <c r="CU233" s="53">
        <f t="shared" si="110"/>
        <v>0.59649122807017541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0</v>
      </c>
      <c r="P234" s="98"/>
      <c r="Q234" s="98"/>
      <c r="R234" s="98"/>
      <c r="S234" s="98"/>
      <c r="T234" s="98"/>
      <c r="U234" s="98"/>
      <c r="V234" s="46">
        <f t="shared" si="97"/>
        <v>7</v>
      </c>
      <c r="W234" s="54">
        <v>6.666666666666667</v>
      </c>
      <c r="X234" s="114">
        <f t="shared" si="98"/>
        <v>20.666666666666668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0</v>
      </c>
      <c r="AE234" s="98"/>
      <c r="AF234" s="98"/>
      <c r="AG234" s="98"/>
      <c r="AH234" s="98"/>
      <c r="AI234" s="98"/>
      <c r="AJ234" s="98"/>
      <c r="AK234" s="46">
        <f t="shared" si="99"/>
        <v>9</v>
      </c>
      <c r="AL234" s="54">
        <v>6</v>
      </c>
      <c r="AM234" s="114">
        <f t="shared" si="100"/>
        <v>21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/>
      <c r="AU234" s="98"/>
      <c r="AV234" s="98"/>
      <c r="AW234" s="98"/>
      <c r="AX234" s="98"/>
      <c r="AY234" s="98"/>
      <c r="AZ234" s="46">
        <f t="shared" si="101"/>
        <v>1</v>
      </c>
      <c r="BA234" s="54">
        <v>0.66666666666666663</v>
      </c>
      <c r="BB234" s="114">
        <f t="shared" si="102"/>
        <v>2.6666666666666665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/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/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0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17</v>
      </c>
      <c r="CU234" s="53">
        <f t="shared" si="110"/>
        <v>1.2439024390243902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51</v>
      </c>
      <c r="L235" s="98">
        <v>52</v>
      </c>
      <c r="M235" s="98">
        <v>65</v>
      </c>
      <c r="N235" s="98">
        <v>68</v>
      </c>
      <c r="O235" s="98">
        <v>8</v>
      </c>
      <c r="P235" s="98"/>
      <c r="Q235" s="98"/>
      <c r="R235" s="98"/>
      <c r="S235" s="98"/>
      <c r="T235" s="98"/>
      <c r="U235" s="98"/>
      <c r="V235" s="46">
        <f t="shared" si="97"/>
        <v>273</v>
      </c>
      <c r="W235" s="54">
        <v>343.66666666666669</v>
      </c>
      <c r="X235" s="114">
        <f t="shared" si="98"/>
        <v>809.66666666666674</v>
      </c>
      <c r="Y235" s="98">
        <v>95</v>
      </c>
      <c r="Z235" s="98">
        <v>41</v>
      </c>
      <c r="AA235" s="98">
        <v>90</v>
      </c>
      <c r="AB235" s="98">
        <v>183</v>
      </c>
      <c r="AC235" s="98">
        <v>91</v>
      </c>
      <c r="AD235" s="98">
        <v>1</v>
      </c>
      <c r="AE235" s="98"/>
      <c r="AF235" s="98"/>
      <c r="AG235" s="98"/>
      <c r="AH235" s="98"/>
      <c r="AI235" s="98"/>
      <c r="AJ235" s="98"/>
      <c r="AK235" s="46">
        <f t="shared" si="99"/>
        <v>501</v>
      </c>
      <c r="AL235" s="54">
        <v>859.33333333333337</v>
      </c>
      <c r="AM235" s="114">
        <f t="shared" si="100"/>
        <v>1725.3333333333335</v>
      </c>
      <c r="AN235" s="98">
        <v>1</v>
      </c>
      <c r="AO235" s="98">
        <v>1</v>
      </c>
      <c r="AP235" s="98">
        <v>1</v>
      </c>
      <c r="AQ235" s="98">
        <v>1</v>
      </c>
      <c r="AR235" s="98">
        <v>2</v>
      </c>
      <c r="AS235" s="98">
        <v>0</v>
      </c>
      <c r="AT235" s="98"/>
      <c r="AU235" s="98"/>
      <c r="AV235" s="98"/>
      <c r="AW235" s="98"/>
      <c r="AX235" s="98"/>
      <c r="AY235" s="98"/>
      <c r="AZ235" s="46">
        <f t="shared" si="101"/>
        <v>6</v>
      </c>
      <c r="BA235" s="54">
        <v>10</v>
      </c>
      <c r="BB235" s="114">
        <f t="shared" si="102"/>
        <v>20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/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64</v>
      </c>
      <c r="BU235" s="98">
        <v>67</v>
      </c>
      <c r="BV235" s="98">
        <v>55</v>
      </c>
      <c r="BW235" s="98">
        <v>6</v>
      </c>
      <c r="BX235" s="98"/>
      <c r="BY235" s="98"/>
      <c r="BZ235" s="98"/>
      <c r="CA235" s="98"/>
      <c r="CB235" s="98"/>
      <c r="CC235" s="98"/>
      <c r="CD235" s="51">
        <f t="shared" si="105"/>
        <v>243</v>
      </c>
      <c r="CE235" s="54">
        <v>43.333333333333336</v>
      </c>
      <c r="CF235" s="114">
        <f t="shared" si="106"/>
        <v>478.33333333333331</v>
      </c>
      <c r="CG235" s="91">
        <f t="shared" si="107"/>
        <v>147</v>
      </c>
      <c r="CH235" s="91">
        <f t="shared" si="86"/>
        <v>122</v>
      </c>
      <c r="CI235" s="91">
        <f t="shared" si="87"/>
        <v>207</v>
      </c>
      <c r="CJ235" s="91">
        <f t="shared" si="88"/>
        <v>316</v>
      </c>
      <c r="CK235" s="91">
        <f t="shared" si="89"/>
        <v>216</v>
      </c>
      <c r="CL235" s="91">
        <f t="shared" si="90"/>
        <v>15</v>
      </c>
      <c r="CM235" s="91">
        <f t="shared" si="91"/>
        <v>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1023</v>
      </c>
      <c r="CU235" s="53">
        <f t="shared" si="110"/>
        <v>0.81427434332714255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0</v>
      </c>
      <c r="P236" s="98"/>
      <c r="Q236" s="98"/>
      <c r="R236" s="98"/>
      <c r="S236" s="98"/>
      <c r="T236" s="98"/>
      <c r="U236" s="98"/>
      <c r="V236" s="46">
        <f t="shared" si="97"/>
        <v>13</v>
      </c>
      <c r="W236" s="54">
        <v>19.666666666666668</v>
      </c>
      <c r="X236" s="114">
        <f t="shared" si="98"/>
        <v>35.666666666666671</v>
      </c>
      <c r="Y236" s="98">
        <v>20</v>
      </c>
      <c r="Z236" s="98">
        <v>31</v>
      </c>
      <c r="AA236" s="98">
        <v>44</v>
      </c>
      <c r="AB236" s="98">
        <v>13</v>
      </c>
      <c r="AC236" s="98">
        <v>32</v>
      </c>
      <c r="AD236" s="98">
        <v>0</v>
      </c>
      <c r="AE236" s="98"/>
      <c r="AF236" s="98"/>
      <c r="AG236" s="98"/>
      <c r="AH236" s="98"/>
      <c r="AI236" s="98"/>
      <c r="AJ236" s="98"/>
      <c r="AK236" s="46">
        <f t="shared" si="99"/>
        <v>140</v>
      </c>
      <c r="AL236" s="54">
        <v>69</v>
      </c>
      <c r="AM236" s="114">
        <f t="shared" si="100"/>
        <v>298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0</v>
      </c>
      <c r="AT236" s="98"/>
      <c r="AU236" s="98"/>
      <c r="AV236" s="98"/>
      <c r="AW236" s="98"/>
      <c r="AX236" s="98"/>
      <c r="AY236" s="98"/>
      <c r="AZ236" s="46">
        <f t="shared" si="101"/>
        <v>1</v>
      </c>
      <c r="BA236" s="54">
        <v>2</v>
      </c>
      <c r="BB236" s="114">
        <f t="shared" si="102"/>
        <v>4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/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0</v>
      </c>
      <c r="BX236" s="98"/>
      <c r="BY236" s="98"/>
      <c r="BZ236" s="98"/>
      <c r="CA236" s="98"/>
      <c r="CB236" s="98"/>
      <c r="CC236" s="98"/>
      <c r="CD236" s="51">
        <f t="shared" si="105"/>
        <v>0</v>
      </c>
      <c r="CE236" s="54">
        <v>0.33333333333333331</v>
      </c>
      <c r="CF236" s="114">
        <f t="shared" si="106"/>
        <v>0.33333333333333331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34</v>
      </c>
      <c r="CL236" s="91">
        <f t="shared" si="90"/>
        <v>0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154</v>
      </c>
      <c r="CU236" s="53">
        <f t="shared" si="110"/>
        <v>1.6923076923076923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15</v>
      </c>
      <c r="N237" s="98">
        <v>5</v>
      </c>
      <c r="O237" s="98">
        <v>0</v>
      </c>
      <c r="P237" s="98"/>
      <c r="Q237" s="98"/>
      <c r="R237" s="98"/>
      <c r="S237" s="98"/>
      <c r="T237" s="98"/>
      <c r="U237" s="98"/>
      <c r="V237" s="46">
        <f t="shared" si="97"/>
        <v>34</v>
      </c>
      <c r="W237" s="54">
        <v>73.666666666666671</v>
      </c>
      <c r="X237" s="114">
        <f t="shared" si="98"/>
        <v>134.66666666666669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0</v>
      </c>
      <c r="AE237" s="98"/>
      <c r="AF237" s="98"/>
      <c r="AG237" s="98"/>
      <c r="AH237" s="98"/>
      <c r="AI237" s="98"/>
      <c r="AJ237" s="98"/>
      <c r="AK237" s="46">
        <f t="shared" si="99"/>
        <v>32</v>
      </c>
      <c r="AL237" s="54">
        <v>37</v>
      </c>
      <c r="AM237" s="114">
        <f t="shared" si="100"/>
        <v>87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/>
      <c r="AU237" s="98"/>
      <c r="AV237" s="98"/>
      <c r="AW237" s="98"/>
      <c r="AX237" s="98"/>
      <c r="AY237" s="98"/>
      <c r="AZ237" s="46">
        <f t="shared" si="101"/>
        <v>1</v>
      </c>
      <c r="BA237" s="54">
        <v>4</v>
      </c>
      <c r="BB237" s="114">
        <f t="shared" si="102"/>
        <v>5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/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/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23</v>
      </c>
      <c r="CK237" s="91">
        <f t="shared" si="89"/>
        <v>9</v>
      </c>
      <c r="CL237" s="91">
        <f t="shared" si="90"/>
        <v>0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67</v>
      </c>
      <c r="CU237" s="53">
        <f t="shared" si="110"/>
        <v>0.58430232558139528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6</v>
      </c>
      <c r="O238" s="98">
        <v>0</v>
      </c>
      <c r="P238" s="98"/>
      <c r="Q238" s="98"/>
      <c r="R238" s="98"/>
      <c r="S238" s="98"/>
      <c r="T238" s="98"/>
      <c r="U238" s="98"/>
      <c r="V238" s="46">
        <f t="shared" si="97"/>
        <v>40</v>
      </c>
      <c r="W238" s="54">
        <v>86.333333333333329</v>
      </c>
      <c r="X238" s="114">
        <f t="shared" si="98"/>
        <v>137.33333333333331</v>
      </c>
      <c r="Y238" s="98">
        <v>22</v>
      </c>
      <c r="Z238" s="98">
        <v>23</v>
      </c>
      <c r="AA238" s="98">
        <v>11</v>
      </c>
      <c r="AB238" s="98">
        <v>92</v>
      </c>
      <c r="AC238" s="98">
        <v>9</v>
      </c>
      <c r="AD238" s="98">
        <v>0</v>
      </c>
      <c r="AE238" s="98"/>
      <c r="AF238" s="98"/>
      <c r="AG238" s="98"/>
      <c r="AH238" s="98"/>
      <c r="AI238" s="98"/>
      <c r="AJ238" s="98"/>
      <c r="AK238" s="46">
        <f t="shared" si="99"/>
        <v>157</v>
      </c>
      <c r="AL238" s="54">
        <v>48.666666666666664</v>
      </c>
      <c r="AM238" s="114">
        <f t="shared" si="100"/>
        <v>317.66666666666669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/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/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0</v>
      </c>
      <c r="BX238" s="98"/>
      <c r="BY238" s="98"/>
      <c r="BZ238" s="98"/>
      <c r="CA238" s="98"/>
      <c r="CB238" s="98"/>
      <c r="CC238" s="98"/>
      <c r="CD238" s="51">
        <f t="shared" si="105"/>
        <v>20</v>
      </c>
      <c r="CE238" s="54">
        <v>6.666666666666667</v>
      </c>
      <c r="CF238" s="114">
        <f t="shared" si="106"/>
        <v>46.666666666666664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35</v>
      </c>
      <c r="CL238" s="91">
        <f t="shared" si="90"/>
        <v>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218</v>
      </c>
      <c r="CU238" s="53">
        <f t="shared" si="110"/>
        <v>1.5000000000000002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0</v>
      </c>
      <c r="O239" s="98">
        <v>0</v>
      </c>
      <c r="P239" s="98"/>
      <c r="Q239" s="98"/>
      <c r="R239" s="98"/>
      <c r="S239" s="98"/>
      <c r="T239" s="98"/>
      <c r="U239" s="98"/>
      <c r="V239" s="46">
        <f t="shared" si="97"/>
        <v>5</v>
      </c>
      <c r="W239" s="54">
        <v>11.333333333333334</v>
      </c>
      <c r="X239" s="114">
        <f t="shared" si="98"/>
        <v>17.333333333333336</v>
      </c>
      <c r="Y239" s="98">
        <v>0</v>
      </c>
      <c r="Z239" s="98">
        <v>3</v>
      </c>
      <c r="AA239" s="98">
        <v>0</v>
      </c>
      <c r="AB239" s="98">
        <v>0</v>
      </c>
      <c r="AC239" s="98">
        <v>0</v>
      </c>
      <c r="AD239" s="98">
        <v>0</v>
      </c>
      <c r="AE239" s="98"/>
      <c r="AF239" s="98"/>
      <c r="AG239" s="98"/>
      <c r="AH239" s="98"/>
      <c r="AI239" s="98"/>
      <c r="AJ239" s="98"/>
      <c r="AK239" s="46">
        <f t="shared" si="99"/>
        <v>3</v>
      </c>
      <c r="AL239" s="54">
        <v>23.666666666666668</v>
      </c>
      <c r="AM239" s="114">
        <f t="shared" si="100"/>
        <v>26.666666666666668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/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/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0</v>
      </c>
      <c r="BW239" s="98">
        <v>0</v>
      </c>
      <c r="BX239" s="98"/>
      <c r="BY239" s="98"/>
      <c r="BZ239" s="98"/>
      <c r="CA239" s="98"/>
      <c r="CB239" s="98"/>
      <c r="CC239" s="98"/>
      <c r="CD239" s="51">
        <f t="shared" si="105"/>
        <v>16</v>
      </c>
      <c r="CE239" s="54">
        <v>0.33333333333333331</v>
      </c>
      <c r="CF239" s="114">
        <f t="shared" si="106"/>
        <v>18.333333333333332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0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24</v>
      </c>
      <c r="CU239" s="53">
        <f t="shared" si="110"/>
        <v>0.67924528301886788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0</v>
      </c>
      <c r="P240" s="98"/>
      <c r="Q240" s="98"/>
      <c r="R240" s="98"/>
      <c r="S240" s="98"/>
      <c r="T240" s="98"/>
      <c r="U240" s="98"/>
      <c r="V240" s="46">
        <f t="shared" si="97"/>
        <v>58</v>
      </c>
      <c r="W240" s="54">
        <v>131.33333333333334</v>
      </c>
      <c r="X240" s="114">
        <f t="shared" si="98"/>
        <v>214.33333333333334</v>
      </c>
      <c r="Y240" s="98">
        <v>18</v>
      </c>
      <c r="Z240" s="98">
        <v>14</v>
      </c>
      <c r="AA240" s="98">
        <v>17</v>
      </c>
      <c r="AB240" s="98">
        <v>27</v>
      </c>
      <c r="AC240" s="98">
        <v>1</v>
      </c>
      <c r="AD240" s="98">
        <v>0</v>
      </c>
      <c r="AE240" s="98"/>
      <c r="AF240" s="98"/>
      <c r="AG240" s="98"/>
      <c r="AH240" s="98"/>
      <c r="AI240" s="98"/>
      <c r="AJ240" s="98"/>
      <c r="AK240" s="46">
        <f t="shared" si="99"/>
        <v>77</v>
      </c>
      <c r="AL240" s="54">
        <v>81.333333333333329</v>
      </c>
      <c r="AM240" s="114">
        <f t="shared" si="100"/>
        <v>203.33333333333331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0</v>
      </c>
      <c r="AT240" s="98"/>
      <c r="AU240" s="98"/>
      <c r="AV240" s="98"/>
      <c r="AW240" s="98"/>
      <c r="AX240" s="98"/>
      <c r="AY240" s="98"/>
      <c r="AZ240" s="46">
        <f t="shared" si="101"/>
        <v>0</v>
      </c>
      <c r="BA240" s="54">
        <v>2.3333333333333335</v>
      </c>
      <c r="BB240" s="114">
        <f t="shared" si="102"/>
        <v>2.3333333333333335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/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0</v>
      </c>
      <c r="BX240" s="98"/>
      <c r="BY240" s="98"/>
      <c r="BZ240" s="98"/>
      <c r="CA240" s="98"/>
      <c r="CB240" s="98"/>
      <c r="CC240" s="98"/>
      <c r="CD240" s="51">
        <f t="shared" si="105"/>
        <v>10</v>
      </c>
      <c r="CE240" s="54">
        <v>15.666666666666666</v>
      </c>
      <c r="CF240" s="114">
        <f t="shared" si="106"/>
        <v>27.666666666666664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16</v>
      </c>
      <c r="CL240" s="91">
        <f t="shared" si="90"/>
        <v>0</v>
      </c>
      <c r="CM240" s="91">
        <f t="shared" si="91"/>
        <v>0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145</v>
      </c>
      <c r="CU240" s="53">
        <f t="shared" si="110"/>
        <v>0.62861271676300567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0</v>
      </c>
      <c r="O241" s="98">
        <v>0</v>
      </c>
      <c r="P241" s="98"/>
      <c r="Q241" s="98"/>
      <c r="R241" s="98"/>
      <c r="S241" s="98"/>
      <c r="T241" s="98"/>
      <c r="U241" s="98"/>
      <c r="V241" s="46">
        <f t="shared" si="97"/>
        <v>0</v>
      </c>
      <c r="W241" s="54">
        <v>8.3333333333333339</v>
      </c>
      <c r="X241" s="114">
        <f t="shared" si="98"/>
        <v>8.3333333333333339</v>
      </c>
      <c r="Y241" s="98">
        <v>22</v>
      </c>
      <c r="Z241" s="98">
        <v>33</v>
      </c>
      <c r="AA241" s="98">
        <v>33</v>
      </c>
      <c r="AB241" s="98">
        <v>20</v>
      </c>
      <c r="AC241" s="98">
        <v>0</v>
      </c>
      <c r="AD241" s="98">
        <v>0</v>
      </c>
      <c r="AE241" s="98"/>
      <c r="AF241" s="98"/>
      <c r="AG241" s="98"/>
      <c r="AH241" s="98"/>
      <c r="AI241" s="98"/>
      <c r="AJ241" s="98"/>
      <c r="AK241" s="46">
        <f t="shared" si="99"/>
        <v>108</v>
      </c>
      <c r="AL241" s="54">
        <v>243.33333333333334</v>
      </c>
      <c r="AM241" s="114">
        <f t="shared" si="100"/>
        <v>404.33333333333337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/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/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0</v>
      </c>
      <c r="BX241" s="98"/>
      <c r="BY241" s="98"/>
      <c r="BZ241" s="98"/>
      <c r="CA241" s="98"/>
      <c r="CB241" s="98"/>
      <c r="CC241" s="98"/>
      <c r="CD241" s="51">
        <f t="shared" si="105"/>
        <v>0</v>
      </c>
      <c r="CE241" s="54">
        <v>1.6666666666666667</v>
      </c>
      <c r="CF241" s="114">
        <f t="shared" si="106"/>
        <v>1.6666666666666667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0</v>
      </c>
      <c r="CL241" s="91">
        <f t="shared" si="90"/>
        <v>0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108</v>
      </c>
      <c r="CU241" s="53">
        <f t="shared" si="110"/>
        <v>0.42575558475689879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0</v>
      </c>
      <c r="O242" s="98">
        <v>0</v>
      </c>
      <c r="P242" s="98"/>
      <c r="Q242" s="98"/>
      <c r="R242" s="98"/>
      <c r="S242" s="98"/>
      <c r="T242" s="98"/>
      <c r="U242" s="98"/>
      <c r="V242" s="46">
        <f t="shared" si="97"/>
        <v>19</v>
      </c>
      <c r="W242" s="54">
        <v>49</v>
      </c>
      <c r="X242" s="114">
        <f t="shared" si="98"/>
        <v>81</v>
      </c>
      <c r="Y242" s="98">
        <v>1</v>
      </c>
      <c r="Z242" s="98">
        <v>21</v>
      </c>
      <c r="AA242" s="98">
        <v>15</v>
      </c>
      <c r="AB242" s="98">
        <v>41</v>
      </c>
      <c r="AC242" s="98">
        <v>0</v>
      </c>
      <c r="AD242" s="98">
        <v>0</v>
      </c>
      <c r="AE242" s="98"/>
      <c r="AF242" s="98"/>
      <c r="AG242" s="98"/>
      <c r="AH242" s="98"/>
      <c r="AI242" s="98"/>
      <c r="AJ242" s="98"/>
      <c r="AK242" s="46">
        <f t="shared" si="99"/>
        <v>78</v>
      </c>
      <c r="AL242" s="54">
        <v>119.33333333333333</v>
      </c>
      <c r="AM242" s="114">
        <f t="shared" si="100"/>
        <v>253.33333333333331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/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/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/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0</v>
      </c>
      <c r="CL242" s="91">
        <f t="shared" si="90"/>
        <v>0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97</v>
      </c>
      <c r="CU242" s="53">
        <f t="shared" si="110"/>
        <v>0.56835937500000011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6</v>
      </c>
      <c r="O243" s="98">
        <v>0</v>
      </c>
      <c r="P243" s="98"/>
      <c r="Q243" s="98"/>
      <c r="R243" s="98"/>
      <c r="S243" s="98"/>
      <c r="T243" s="98"/>
      <c r="U243" s="98"/>
      <c r="V243" s="46">
        <f t="shared" si="97"/>
        <v>16</v>
      </c>
      <c r="W243" s="54">
        <v>72.333333333333329</v>
      </c>
      <c r="X243" s="114">
        <f t="shared" si="98"/>
        <v>103.33333333333333</v>
      </c>
      <c r="Y243" s="98">
        <v>7</v>
      </c>
      <c r="Z243" s="98">
        <v>1</v>
      </c>
      <c r="AA243" s="98">
        <v>5</v>
      </c>
      <c r="AB243" s="98">
        <v>11</v>
      </c>
      <c r="AC243" s="98">
        <v>13</v>
      </c>
      <c r="AD243" s="98">
        <v>0</v>
      </c>
      <c r="AE243" s="98"/>
      <c r="AF243" s="98"/>
      <c r="AG243" s="98"/>
      <c r="AH243" s="98"/>
      <c r="AI243" s="98"/>
      <c r="AJ243" s="98"/>
      <c r="AK243" s="46">
        <f t="shared" si="99"/>
        <v>37</v>
      </c>
      <c r="AL243" s="54">
        <v>96.666666666666671</v>
      </c>
      <c r="AM243" s="114">
        <f t="shared" si="100"/>
        <v>162.66666666666669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/>
      <c r="AU243" s="98"/>
      <c r="AV243" s="98"/>
      <c r="AW243" s="98"/>
      <c r="AX243" s="98"/>
      <c r="AY243" s="98"/>
      <c r="AZ243" s="46">
        <f t="shared" si="101"/>
        <v>2</v>
      </c>
      <c r="BA243" s="54">
        <v>6.333333333333333</v>
      </c>
      <c r="BB243" s="114">
        <f t="shared" si="102"/>
        <v>9.3333333333333321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/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/>
      <c r="BY243" s="98"/>
      <c r="BZ243" s="98"/>
      <c r="CA243" s="98"/>
      <c r="CB243" s="98"/>
      <c r="CC243" s="98"/>
      <c r="CD243" s="51">
        <f t="shared" si="105"/>
        <v>1</v>
      </c>
      <c r="CE243" s="54">
        <v>4.333333333333333</v>
      </c>
      <c r="CF243" s="114">
        <f t="shared" si="106"/>
        <v>6.333333333333333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20</v>
      </c>
      <c r="CL243" s="91">
        <f t="shared" si="90"/>
        <v>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56</v>
      </c>
      <c r="CU243" s="53">
        <f t="shared" si="110"/>
        <v>0.31111111111111106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0</v>
      </c>
      <c r="O244" s="98">
        <v>0</v>
      </c>
      <c r="P244" s="98"/>
      <c r="Q244" s="98"/>
      <c r="R244" s="98"/>
      <c r="S244" s="98"/>
      <c r="T244" s="98"/>
      <c r="U244" s="98"/>
      <c r="V244" s="46">
        <f t="shared" si="97"/>
        <v>18</v>
      </c>
      <c r="W244" s="54">
        <v>64</v>
      </c>
      <c r="X244" s="114">
        <f t="shared" si="98"/>
        <v>88</v>
      </c>
      <c r="Y244" s="98">
        <v>0</v>
      </c>
      <c r="Z244" s="98">
        <v>9</v>
      </c>
      <c r="AA244" s="98">
        <v>22</v>
      </c>
      <c r="AB244" s="98">
        <v>10</v>
      </c>
      <c r="AC244" s="98">
        <v>8</v>
      </c>
      <c r="AD244" s="98">
        <v>0</v>
      </c>
      <c r="AE244" s="98"/>
      <c r="AF244" s="98"/>
      <c r="AG244" s="98"/>
      <c r="AH244" s="98"/>
      <c r="AI244" s="98"/>
      <c r="AJ244" s="98"/>
      <c r="AK244" s="46">
        <f t="shared" si="99"/>
        <v>49</v>
      </c>
      <c r="AL244" s="54">
        <v>90</v>
      </c>
      <c r="AM244" s="114">
        <f t="shared" si="100"/>
        <v>179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/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/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/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8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67</v>
      </c>
      <c r="CU244" s="53">
        <f t="shared" si="110"/>
        <v>0.41875000000000001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/>
      <c r="Q245" s="98"/>
      <c r="R245" s="98"/>
      <c r="S245" s="98"/>
      <c r="T245" s="98"/>
      <c r="U245" s="98"/>
      <c r="V245" s="46">
        <f t="shared" si="97"/>
        <v>2</v>
      </c>
      <c r="W245" s="54">
        <v>38</v>
      </c>
      <c r="X245" s="114">
        <f t="shared" si="98"/>
        <v>42</v>
      </c>
      <c r="Y245" s="98">
        <v>17</v>
      </c>
      <c r="Z245" s="98">
        <v>11</v>
      </c>
      <c r="AA245" s="98">
        <v>26</v>
      </c>
      <c r="AB245" s="98">
        <v>25</v>
      </c>
      <c r="AC245" s="98">
        <v>2</v>
      </c>
      <c r="AD245" s="98">
        <v>0</v>
      </c>
      <c r="AE245" s="98"/>
      <c r="AF245" s="98"/>
      <c r="AG245" s="98"/>
      <c r="AH245" s="98"/>
      <c r="AI245" s="98"/>
      <c r="AJ245" s="98"/>
      <c r="AK245" s="46">
        <f t="shared" si="99"/>
        <v>81</v>
      </c>
      <c r="AL245" s="54">
        <v>31.333333333333332</v>
      </c>
      <c r="AM245" s="114">
        <f t="shared" si="100"/>
        <v>165.33333333333334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/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/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/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3</v>
      </c>
      <c r="CL245" s="91">
        <f t="shared" si="90"/>
        <v>0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83</v>
      </c>
      <c r="CU245" s="53">
        <f t="shared" si="110"/>
        <v>1.1800947867298579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25</v>
      </c>
      <c r="N246" s="98">
        <v>2</v>
      </c>
      <c r="O246" s="98">
        <v>0</v>
      </c>
      <c r="P246" s="98"/>
      <c r="Q246" s="98"/>
      <c r="R246" s="98"/>
      <c r="S246" s="98"/>
      <c r="T246" s="98"/>
      <c r="U246" s="98"/>
      <c r="V246" s="46">
        <f t="shared" si="97"/>
        <v>79</v>
      </c>
      <c r="W246" s="54">
        <v>97.333333333333329</v>
      </c>
      <c r="X246" s="114">
        <f t="shared" si="98"/>
        <v>237.33333333333331</v>
      </c>
      <c r="Y246" s="98">
        <v>32</v>
      </c>
      <c r="Z246" s="98">
        <v>21</v>
      </c>
      <c r="AA246" s="98">
        <v>36</v>
      </c>
      <c r="AB246" s="98">
        <v>31</v>
      </c>
      <c r="AC246" s="98">
        <v>28</v>
      </c>
      <c r="AD246" s="98">
        <v>0</v>
      </c>
      <c r="AE246" s="98"/>
      <c r="AF246" s="98"/>
      <c r="AG246" s="98"/>
      <c r="AH246" s="98"/>
      <c r="AI246" s="98"/>
      <c r="AJ246" s="98"/>
      <c r="AK246" s="46">
        <f t="shared" si="99"/>
        <v>148</v>
      </c>
      <c r="AL246" s="54">
        <v>266</v>
      </c>
      <c r="AM246" s="114">
        <f t="shared" si="100"/>
        <v>509</v>
      </c>
      <c r="AN246" s="98">
        <v>1</v>
      </c>
      <c r="AO246" s="98">
        <v>0</v>
      </c>
      <c r="AP246" s="98">
        <v>1</v>
      </c>
      <c r="AQ246" s="98">
        <v>2</v>
      </c>
      <c r="AR246" s="98">
        <v>0</v>
      </c>
      <c r="AS246" s="98">
        <v>0</v>
      </c>
      <c r="AT246" s="98"/>
      <c r="AU246" s="98"/>
      <c r="AV246" s="98"/>
      <c r="AW246" s="98"/>
      <c r="AX246" s="98"/>
      <c r="AY246" s="98"/>
      <c r="AZ246" s="46">
        <f t="shared" si="101"/>
        <v>4</v>
      </c>
      <c r="BA246" s="54">
        <v>2</v>
      </c>
      <c r="BB246" s="114">
        <f t="shared" si="102"/>
        <v>9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/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1</v>
      </c>
      <c r="BT246" s="98">
        <v>2</v>
      </c>
      <c r="BU246" s="98">
        <v>1</v>
      </c>
      <c r="BV246" s="98">
        <v>0</v>
      </c>
      <c r="BW246" s="98">
        <v>0</v>
      </c>
      <c r="BX246" s="98"/>
      <c r="BY246" s="98"/>
      <c r="BZ246" s="98"/>
      <c r="CA246" s="98"/>
      <c r="CB246" s="98"/>
      <c r="CC246" s="98"/>
      <c r="CD246" s="51">
        <f t="shared" si="105"/>
        <v>5</v>
      </c>
      <c r="CE246" s="54">
        <v>5.666666666666667</v>
      </c>
      <c r="CF246" s="114">
        <f t="shared" si="106"/>
        <v>13.666666666666668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59</v>
      </c>
      <c r="CK246" s="91">
        <f t="shared" si="89"/>
        <v>30</v>
      </c>
      <c r="CL246" s="91">
        <f t="shared" si="90"/>
        <v>0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237</v>
      </c>
      <c r="CU246" s="53">
        <f t="shared" si="110"/>
        <v>0.63881401617250677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0</v>
      </c>
      <c r="P247" s="98"/>
      <c r="Q247" s="98"/>
      <c r="R247" s="98"/>
      <c r="S247" s="98"/>
      <c r="T247" s="98"/>
      <c r="U247" s="98"/>
      <c r="V247" s="46">
        <f t="shared" si="97"/>
        <v>8</v>
      </c>
      <c r="W247" s="54">
        <v>14.666666666666666</v>
      </c>
      <c r="X247" s="114">
        <f t="shared" si="98"/>
        <v>25.666666666666664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>
        <v>0</v>
      </c>
      <c r="AE247" s="98"/>
      <c r="AF247" s="98"/>
      <c r="AG247" s="98"/>
      <c r="AH247" s="98"/>
      <c r="AI247" s="98"/>
      <c r="AJ247" s="98"/>
      <c r="AK247" s="46">
        <f t="shared" si="99"/>
        <v>32</v>
      </c>
      <c r="AL247" s="54">
        <v>29.333333333333332</v>
      </c>
      <c r="AM247" s="114">
        <f t="shared" si="100"/>
        <v>78.333333333333329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/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/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/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0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40</v>
      </c>
      <c r="CU247" s="53">
        <f t="shared" si="110"/>
        <v>0.89552238805970141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0</v>
      </c>
      <c r="P248" s="98"/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9</v>
      </c>
      <c r="AA248" s="98">
        <v>18</v>
      </c>
      <c r="AB248" s="98">
        <v>23</v>
      </c>
      <c r="AC248" s="98">
        <v>10</v>
      </c>
      <c r="AD248" s="98">
        <v>0</v>
      </c>
      <c r="AE248" s="98"/>
      <c r="AF248" s="98"/>
      <c r="AG248" s="98"/>
      <c r="AH248" s="98"/>
      <c r="AI248" s="98"/>
      <c r="AJ248" s="98"/>
      <c r="AK248" s="46">
        <f t="shared" si="99"/>
        <v>69</v>
      </c>
      <c r="AL248" s="54">
        <v>48</v>
      </c>
      <c r="AM248" s="114">
        <f t="shared" si="100"/>
        <v>168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/>
      <c r="AU248" s="98"/>
      <c r="AV248" s="98"/>
      <c r="AW248" s="98"/>
      <c r="AX248" s="98"/>
      <c r="AY248" s="98"/>
      <c r="AZ248" s="46">
        <f t="shared" si="101"/>
        <v>1</v>
      </c>
      <c r="BA248" s="54">
        <v>0.33333333333333331</v>
      </c>
      <c r="BB248" s="114">
        <f t="shared" si="102"/>
        <v>2.3333333333333335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/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/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23</v>
      </c>
      <c r="CK248" s="91">
        <f t="shared" si="89"/>
        <v>10</v>
      </c>
      <c r="CL248" s="91">
        <f t="shared" si="90"/>
        <v>0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70</v>
      </c>
      <c r="CU248" s="53">
        <f t="shared" si="110"/>
        <v>1.2068965517241379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1</v>
      </c>
      <c r="N249" s="98">
        <v>17</v>
      </c>
      <c r="O249" s="98">
        <v>0</v>
      </c>
      <c r="P249" s="98"/>
      <c r="Q249" s="98"/>
      <c r="R249" s="98"/>
      <c r="S249" s="98"/>
      <c r="T249" s="98"/>
      <c r="U249" s="98"/>
      <c r="V249" s="46">
        <f t="shared" si="97"/>
        <v>43</v>
      </c>
      <c r="W249" s="54">
        <v>39.333333333333336</v>
      </c>
      <c r="X249" s="114">
        <f t="shared" si="98"/>
        <v>112.33333333333334</v>
      </c>
      <c r="Y249" s="98">
        <v>15</v>
      </c>
      <c r="Z249" s="98">
        <v>3</v>
      </c>
      <c r="AA249" s="98">
        <v>20</v>
      </c>
      <c r="AB249" s="98">
        <v>0</v>
      </c>
      <c r="AC249" s="98">
        <v>12</v>
      </c>
      <c r="AD249" s="98">
        <v>0</v>
      </c>
      <c r="AE249" s="98"/>
      <c r="AF249" s="98"/>
      <c r="AG249" s="98"/>
      <c r="AH249" s="98"/>
      <c r="AI249" s="98"/>
      <c r="AJ249" s="98"/>
      <c r="AK249" s="46">
        <f t="shared" si="99"/>
        <v>50</v>
      </c>
      <c r="AL249" s="54">
        <v>51.333333333333336</v>
      </c>
      <c r="AM249" s="114">
        <f t="shared" si="100"/>
        <v>133.33333333333334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/>
      <c r="AU249" s="98"/>
      <c r="AV249" s="98"/>
      <c r="AW249" s="98"/>
      <c r="AX249" s="98"/>
      <c r="AY249" s="98"/>
      <c r="AZ249" s="46">
        <f t="shared" si="101"/>
        <v>2</v>
      </c>
      <c r="BA249" s="54">
        <v>2</v>
      </c>
      <c r="BB249" s="114">
        <f t="shared" si="102"/>
        <v>5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/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/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2</v>
      </c>
      <c r="CK249" s="91">
        <f t="shared" si="89"/>
        <v>29</v>
      </c>
      <c r="CL249" s="91">
        <f t="shared" si="90"/>
        <v>0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95</v>
      </c>
      <c r="CU249" s="53">
        <f t="shared" si="110"/>
        <v>1.0035211267605633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/>
      <c r="Q250" s="98"/>
      <c r="R250" s="98"/>
      <c r="S250" s="98"/>
      <c r="T250" s="98"/>
      <c r="U250" s="98"/>
      <c r="V250" s="46">
        <f t="shared" si="97"/>
        <v>2</v>
      </c>
      <c r="W250" s="54">
        <v>18.333333333333332</v>
      </c>
      <c r="X250" s="114">
        <f t="shared" si="98"/>
        <v>22.333333333333332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/>
      <c r="AF250" s="98"/>
      <c r="AG250" s="98"/>
      <c r="AH250" s="98"/>
      <c r="AI250" s="98"/>
      <c r="AJ250" s="98"/>
      <c r="AK250" s="46">
        <f t="shared" si="99"/>
        <v>20</v>
      </c>
      <c r="AL250" s="54">
        <v>73.666666666666671</v>
      </c>
      <c r="AM250" s="114">
        <f t="shared" si="100"/>
        <v>113.66666666666667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/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/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/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26</v>
      </c>
      <c r="CU250" s="53">
        <f t="shared" si="110"/>
        <v>0.27857142857142853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</v>
      </c>
      <c r="P251" s="98"/>
      <c r="Q251" s="98"/>
      <c r="R251" s="98"/>
      <c r="S251" s="98"/>
      <c r="T251" s="98"/>
      <c r="U251" s="98"/>
      <c r="V251" s="46">
        <f t="shared" si="97"/>
        <v>18</v>
      </c>
      <c r="W251" s="54">
        <v>50.333333333333336</v>
      </c>
      <c r="X251" s="114">
        <f t="shared" si="98"/>
        <v>79.333333333333343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1</v>
      </c>
      <c r="AE251" s="98"/>
      <c r="AF251" s="98"/>
      <c r="AG251" s="98"/>
      <c r="AH251" s="98"/>
      <c r="AI251" s="98"/>
      <c r="AJ251" s="98"/>
      <c r="AK251" s="46">
        <f t="shared" si="99"/>
        <v>33</v>
      </c>
      <c r="AL251" s="54">
        <v>53.333333333333336</v>
      </c>
      <c r="AM251" s="114">
        <f t="shared" si="100"/>
        <v>110.33333333333334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/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/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0</v>
      </c>
      <c r="BX251" s="98"/>
      <c r="BY251" s="98"/>
      <c r="BZ251" s="98"/>
      <c r="CA251" s="98"/>
      <c r="CB251" s="98"/>
      <c r="CC251" s="98"/>
      <c r="CD251" s="51">
        <f t="shared" si="105"/>
        <v>7</v>
      </c>
      <c r="CE251" s="54">
        <v>2.3333333333333335</v>
      </c>
      <c r="CF251" s="114">
        <f t="shared" si="106"/>
        <v>9.3333333333333339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2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58</v>
      </c>
      <c r="CU251" s="53">
        <f t="shared" si="110"/>
        <v>0.52887537993920974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12</v>
      </c>
      <c r="O252" s="98">
        <v>4</v>
      </c>
      <c r="P252" s="98"/>
      <c r="Q252" s="98"/>
      <c r="R252" s="98"/>
      <c r="S252" s="98"/>
      <c r="T252" s="98"/>
      <c r="U252" s="98"/>
      <c r="V252" s="46">
        <f t="shared" si="97"/>
        <v>55</v>
      </c>
      <c r="W252" s="54">
        <v>97.333333333333329</v>
      </c>
      <c r="X252" s="114">
        <f t="shared" si="98"/>
        <v>193.33333333333331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0</v>
      </c>
      <c r="AE252" s="98"/>
      <c r="AF252" s="98"/>
      <c r="AG252" s="98"/>
      <c r="AH252" s="98"/>
      <c r="AI252" s="98"/>
      <c r="AJ252" s="98"/>
      <c r="AK252" s="46">
        <f t="shared" si="99"/>
        <v>71</v>
      </c>
      <c r="AL252" s="54">
        <v>140.66666666666666</v>
      </c>
      <c r="AM252" s="114">
        <f t="shared" si="100"/>
        <v>269.66666666666663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0</v>
      </c>
      <c r="AT252" s="98"/>
      <c r="AU252" s="98"/>
      <c r="AV252" s="98"/>
      <c r="AW252" s="98"/>
      <c r="AX252" s="98"/>
      <c r="AY252" s="98"/>
      <c r="AZ252" s="46">
        <f t="shared" si="101"/>
        <v>1</v>
      </c>
      <c r="BA252" s="54">
        <v>2.3333333333333335</v>
      </c>
      <c r="BB252" s="114">
        <f t="shared" si="102"/>
        <v>3.3333333333333335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/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/>
      <c r="BY252" s="98"/>
      <c r="BZ252" s="98"/>
      <c r="CA252" s="98"/>
      <c r="CB252" s="98"/>
      <c r="CC252" s="98"/>
      <c r="CD252" s="51">
        <f t="shared" si="105"/>
        <v>18</v>
      </c>
      <c r="CE252" s="54">
        <v>3</v>
      </c>
      <c r="CF252" s="114">
        <f t="shared" si="106"/>
        <v>26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22</v>
      </c>
      <c r="CL252" s="91">
        <f t="shared" si="90"/>
        <v>4</v>
      </c>
      <c r="CM252" s="91">
        <f t="shared" si="91"/>
        <v>0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145</v>
      </c>
      <c r="CU252" s="53">
        <f t="shared" si="110"/>
        <v>0.59589041095890405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/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/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/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/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/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0</v>
      </c>
      <c r="P254" s="98"/>
      <c r="Q254" s="98"/>
      <c r="R254" s="98"/>
      <c r="S254" s="98"/>
      <c r="T254" s="98"/>
      <c r="U254" s="98"/>
      <c r="V254" s="46">
        <f t="shared" si="97"/>
        <v>40</v>
      </c>
      <c r="W254" s="54">
        <v>33.666666666666664</v>
      </c>
      <c r="X254" s="114">
        <f t="shared" si="98"/>
        <v>91.666666666666657</v>
      </c>
      <c r="Y254" s="98">
        <v>18</v>
      </c>
      <c r="Z254" s="98">
        <v>7</v>
      </c>
      <c r="AA254" s="98">
        <v>55</v>
      </c>
      <c r="AB254" s="98">
        <v>19</v>
      </c>
      <c r="AC254" s="98">
        <v>15</v>
      </c>
      <c r="AD254" s="98">
        <v>0</v>
      </c>
      <c r="AE254" s="98"/>
      <c r="AF254" s="98"/>
      <c r="AG254" s="98"/>
      <c r="AH254" s="98"/>
      <c r="AI254" s="98"/>
      <c r="AJ254" s="98"/>
      <c r="AK254" s="46">
        <f t="shared" si="99"/>
        <v>114</v>
      </c>
      <c r="AL254" s="54">
        <v>18.333333333333332</v>
      </c>
      <c r="AM254" s="114">
        <f t="shared" si="100"/>
        <v>221.33333333333334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/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/>
      <c r="BJ254" s="98"/>
      <c r="BK254" s="98"/>
      <c r="BL254" s="98"/>
      <c r="BM254" s="98"/>
      <c r="BN254" s="98"/>
      <c r="BO254" s="51">
        <f t="shared" si="103"/>
        <v>2</v>
      </c>
      <c r="BP254" s="54">
        <v>0</v>
      </c>
      <c r="BQ254" s="114">
        <f t="shared" si="104"/>
        <v>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/>
      <c r="BY254" s="98"/>
      <c r="BZ254" s="98"/>
      <c r="CA254" s="98"/>
      <c r="CB254" s="98"/>
      <c r="CC254" s="98"/>
      <c r="CD254" s="51">
        <f t="shared" si="105"/>
        <v>2</v>
      </c>
      <c r="CE254" s="54">
        <v>0</v>
      </c>
      <c r="CF254" s="114">
        <f t="shared" si="106"/>
        <v>4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19</v>
      </c>
      <c r="CL254" s="91">
        <f t="shared" si="90"/>
        <v>0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158</v>
      </c>
      <c r="CU254" s="53">
        <f t="shared" si="110"/>
        <v>2.9079754601226995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</v>
      </c>
      <c r="O255" s="98">
        <v>0</v>
      </c>
      <c r="P255" s="98"/>
      <c r="Q255" s="98"/>
      <c r="R255" s="98"/>
      <c r="S255" s="98"/>
      <c r="T255" s="98"/>
      <c r="U255" s="98"/>
      <c r="V255" s="46">
        <f t="shared" si="97"/>
        <v>27</v>
      </c>
      <c r="W255" s="54">
        <v>46</v>
      </c>
      <c r="X255" s="114">
        <f t="shared" si="98"/>
        <v>83</v>
      </c>
      <c r="Y255" s="98">
        <v>0</v>
      </c>
      <c r="Z255" s="98">
        <v>4</v>
      </c>
      <c r="AA255" s="98">
        <v>11</v>
      </c>
      <c r="AB255" s="98">
        <v>0</v>
      </c>
      <c r="AC255" s="98">
        <v>13</v>
      </c>
      <c r="AD255" s="98">
        <v>0</v>
      </c>
      <c r="AE255" s="98"/>
      <c r="AF255" s="98"/>
      <c r="AG255" s="98"/>
      <c r="AH255" s="98"/>
      <c r="AI255" s="98"/>
      <c r="AJ255" s="98"/>
      <c r="AK255" s="46">
        <f t="shared" si="99"/>
        <v>28</v>
      </c>
      <c r="AL255" s="54">
        <v>21</v>
      </c>
      <c r="AM255" s="114">
        <f t="shared" si="100"/>
        <v>73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/>
      <c r="AU255" s="98"/>
      <c r="AV255" s="98"/>
      <c r="AW255" s="98"/>
      <c r="AX255" s="98"/>
      <c r="AY255" s="98"/>
      <c r="AZ255" s="46">
        <f t="shared" si="101"/>
        <v>1</v>
      </c>
      <c r="BA255" s="54">
        <v>1.3333333333333333</v>
      </c>
      <c r="BB255" s="114">
        <f t="shared" si="102"/>
        <v>3.333333333333333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/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/>
      <c r="BY255" s="98"/>
      <c r="BZ255" s="98"/>
      <c r="CA255" s="98"/>
      <c r="CB255" s="98"/>
      <c r="CC255" s="98"/>
      <c r="CD255" s="51">
        <f t="shared" si="105"/>
        <v>38</v>
      </c>
      <c r="CE255" s="54">
        <v>0.33333333333333331</v>
      </c>
      <c r="CF255" s="114">
        <f t="shared" si="106"/>
        <v>39.333333333333336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14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94</v>
      </c>
      <c r="CU255" s="53">
        <f t="shared" si="110"/>
        <v>1.3689320388349517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/>
      <c r="Q256" s="98"/>
      <c r="R256" s="98"/>
      <c r="S256" s="98"/>
      <c r="T256" s="98"/>
      <c r="U256" s="98"/>
      <c r="V256" s="46">
        <f t="shared" si="97"/>
        <v>3</v>
      </c>
      <c r="W256" s="54">
        <v>14.666666666666666</v>
      </c>
      <c r="X256" s="114">
        <f t="shared" si="98"/>
        <v>17.666666666666664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/>
      <c r="AF256" s="98"/>
      <c r="AG256" s="98"/>
      <c r="AH256" s="98"/>
      <c r="AI256" s="98"/>
      <c r="AJ256" s="98"/>
      <c r="AK256" s="46">
        <f t="shared" si="99"/>
        <v>9</v>
      </c>
      <c r="AL256" s="54">
        <v>53</v>
      </c>
      <c r="AM256" s="114">
        <f t="shared" si="100"/>
        <v>71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/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/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/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15</v>
      </c>
      <c r="CU256" s="53">
        <f t="shared" si="110"/>
        <v>0.21634615384615383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0</v>
      </c>
      <c r="P257" s="98"/>
      <c r="Q257" s="98"/>
      <c r="R257" s="98"/>
      <c r="S257" s="98"/>
      <c r="T257" s="98"/>
      <c r="U257" s="98"/>
      <c r="V257" s="46">
        <f t="shared" si="97"/>
        <v>2</v>
      </c>
      <c r="W257" s="54">
        <v>24</v>
      </c>
      <c r="X257" s="114">
        <f t="shared" si="98"/>
        <v>26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0</v>
      </c>
      <c r="AE257" s="98"/>
      <c r="AF257" s="98"/>
      <c r="AG257" s="98"/>
      <c r="AH257" s="98"/>
      <c r="AI257" s="98"/>
      <c r="AJ257" s="98"/>
      <c r="AK257" s="46">
        <f t="shared" si="99"/>
        <v>34</v>
      </c>
      <c r="AL257" s="54">
        <v>23.333333333333332</v>
      </c>
      <c r="AM257" s="114">
        <f t="shared" si="100"/>
        <v>85.333333333333329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/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/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/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0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36</v>
      </c>
      <c r="CU257" s="53">
        <f t="shared" si="110"/>
        <v>0.74482758620689649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0</v>
      </c>
      <c r="P258" s="98"/>
      <c r="Q258" s="98"/>
      <c r="R258" s="98"/>
      <c r="S258" s="98"/>
      <c r="T258" s="98"/>
      <c r="U258" s="98"/>
      <c r="V258" s="46">
        <f t="shared" si="97"/>
        <v>15</v>
      </c>
      <c r="W258" s="54">
        <v>100</v>
      </c>
      <c r="X258" s="114">
        <f t="shared" si="98"/>
        <v>127</v>
      </c>
      <c r="Y258" s="98">
        <v>78</v>
      </c>
      <c r="Z258" s="98">
        <v>34</v>
      </c>
      <c r="AA258" s="98">
        <v>53</v>
      </c>
      <c r="AB258" s="98">
        <v>49</v>
      </c>
      <c r="AC258" s="98">
        <v>15</v>
      </c>
      <c r="AD258" s="98">
        <v>4</v>
      </c>
      <c r="AE258" s="98"/>
      <c r="AF258" s="98"/>
      <c r="AG258" s="98"/>
      <c r="AH258" s="98"/>
      <c r="AI258" s="98"/>
      <c r="AJ258" s="98"/>
      <c r="AK258" s="46">
        <f t="shared" si="99"/>
        <v>233</v>
      </c>
      <c r="AL258" s="54">
        <v>190.66666666666666</v>
      </c>
      <c r="AM258" s="114">
        <f t="shared" si="100"/>
        <v>544.66666666666663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/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/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1</v>
      </c>
      <c r="BX258" s="98"/>
      <c r="BY258" s="98"/>
      <c r="BZ258" s="98"/>
      <c r="CA258" s="98"/>
      <c r="CB258" s="98"/>
      <c r="CC258" s="98"/>
      <c r="CD258" s="51">
        <f t="shared" si="105"/>
        <v>3</v>
      </c>
      <c r="CE258" s="54">
        <v>16.333333333333332</v>
      </c>
      <c r="CF258" s="114">
        <f t="shared" si="106"/>
        <v>22.333333333333332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20</v>
      </c>
      <c r="CL258" s="91">
        <f t="shared" si="90"/>
        <v>5</v>
      </c>
      <c r="CM258" s="91">
        <f t="shared" si="91"/>
        <v>0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251</v>
      </c>
      <c r="CU258" s="53">
        <f t="shared" si="110"/>
        <v>0.81142241379310365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0</v>
      </c>
      <c r="M259" s="98">
        <v>2</v>
      </c>
      <c r="N259" s="98">
        <v>0</v>
      </c>
      <c r="O259" s="98">
        <v>0</v>
      </c>
      <c r="P259" s="98"/>
      <c r="Q259" s="98"/>
      <c r="R259" s="98"/>
      <c r="S259" s="98"/>
      <c r="T259" s="98"/>
      <c r="U259" s="98"/>
      <c r="V259" s="46">
        <f t="shared" si="97"/>
        <v>10</v>
      </c>
      <c r="W259" s="54">
        <v>53.333333333333336</v>
      </c>
      <c r="X259" s="114">
        <f t="shared" si="98"/>
        <v>65.333333333333343</v>
      </c>
      <c r="Y259" s="98">
        <v>88</v>
      </c>
      <c r="Z259" s="98">
        <v>15</v>
      </c>
      <c r="AA259" s="98">
        <v>9</v>
      </c>
      <c r="AB259" s="98">
        <v>30</v>
      </c>
      <c r="AC259" s="98">
        <v>0</v>
      </c>
      <c r="AD259" s="98">
        <v>0</v>
      </c>
      <c r="AE259" s="98"/>
      <c r="AF259" s="98"/>
      <c r="AG259" s="98"/>
      <c r="AH259" s="98"/>
      <c r="AI259" s="98"/>
      <c r="AJ259" s="98"/>
      <c r="AK259" s="46">
        <f t="shared" si="99"/>
        <v>142</v>
      </c>
      <c r="AL259" s="54">
        <v>194.66666666666666</v>
      </c>
      <c r="AM259" s="114">
        <f t="shared" si="100"/>
        <v>375.66666666666663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/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/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0</v>
      </c>
      <c r="BX259" s="98"/>
      <c r="BY259" s="98"/>
      <c r="BZ259" s="98"/>
      <c r="CA259" s="98"/>
      <c r="CB259" s="98"/>
      <c r="CC259" s="98"/>
      <c r="CD259" s="51">
        <f t="shared" si="105"/>
        <v>1</v>
      </c>
      <c r="CE259" s="54">
        <v>0.33333333333333331</v>
      </c>
      <c r="CF259" s="114">
        <f t="shared" si="106"/>
        <v>2.3333333333333335</v>
      </c>
      <c r="CG259" s="91">
        <f t="shared" si="107"/>
        <v>96</v>
      </c>
      <c r="CH259" s="91">
        <f t="shared" si="86"/>
        <v>15</v>
      </c>
      <c r="CI259" s="91">
        <f t="shared" si="87"/>
        <v>10</v>
      </c>
      <c r="CJ259" s="91">
        <f t="shared" si="88"/>
        <v>32</v>
      </c>
      <c r="CK259" s="91">
        <f t="shared" si="89"/>
        <v>0</v>
      </c>
      <c r="CL259" s="91">
        <f t="shared" si="90"/>
        <v>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153</v>
      </c>
      <c r="CU259" s="53">
        <f t="shared" si="110"/>
        <v>0.61528150134048254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44</v>
      </c>
      <c r="O260" s="98">
        <v>0</v>
      </c>
      <c r="P260" s="98"/>
      <c r="Q260" s="98"/>
      <c r="R260" s="98"/>
      <c r="S260" s="98"/>
      <c r="T260" s="98"/>
      <c r="U260" s="98"/>
      <c r="V260" s="46">
        <f t="shared" si="97"/>
        <v>153</v>
      </c>
      <c r="W260" s="54">
        <v>200.66666666666666</v>
      </c>
      <c r="X260" s="114">
        <f t="shared" si="98"/>
        <v>484.66666666666663</v>
      </c>
      <c r="Y260" s="98">
        <v>23</v>
      </c>
      <c r="Z260" s="98">
        <v>21</v>
      </c>
      <c r="AA260" s="98">
        <v>45</v>
      </c>
      <c r="AB260" s="98">
        <v>51</v>
      </c>
      <c r="AC260" s="98">
        <v>46</v>
      </c>
      <c r="AD260" s="98">
        <v>0</v>
      </c>
      <c r="AE260" s="98"/>
      <c r="AF260" s="98"/>
      <c r="AG260" s="98"/>
      <c r="AH260" s="98"/>
      <c r="AI260" s="98"/>
      <c r="AJ260" s="98"/>
      <c r="AK260" s="46">
        <f t="shared" si="99"/>
        <v>186</v>
      </c>
      <c r="AL260" s="54">
        <v>236.66666666666666</v>
      </c>
      <c r="AM260" s="114">
        <f t="shared" si="100"/>
        <v>564.66666666666663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/>
      <c r="AU260" s="98"/>
      <c r="AV260" s="98"/>
      <c r="AW260" s="98"/>
      <c r="AX260" s="98"/>
      <c r="AY260" s="98"/>
      <c r="AZ260" s="46">
        <f t="shared" si="101"/>
        <v>1</v>
      </c>
      <c r="BA260" s="54">
        <v>1.6666666666666667</v>
      </c>
      <c r="BB260" s="114">
        <f t="shared" si="102"/>
        <v>3.666666666666667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/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/>
      <c r="BY260" s="98"/>
      <c r="BZ260" s="98"/>
      <c r="CA260" s="98"/>
      <c r="CB260" s="98"/>
      <c r="CC260" s="98"/>
      <c r="CD260" s="51">
        <f t="shared" si="105"/>
        <v>2</v>
      </c>
      <c r="CE260" s="54">
        <v>13.333333333333334</v>
      </c>
      <c r="CF260" s="114">
        <f t="shared" si="106"/>
        <v>17.333333333333336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91</v>
      </c>
      <c r="CL260" s="91">
        <f t="shared" si="90"/>
        <v>0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342</v>
      </c>
      <c r="CU260" s="53">
        <f t="shared" si="110"/>
        <v>0.75552282768777623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35</v>
      </c>
      <c r="N261" s="98">
        <v>0</v>
      </c>
      <c r="O261" s="98">
        <v>0</v>
      </c>
      <c r="P261" s="98"/>
      <c r="Q261" s="98"/>
      <c r="R261" s="98"/>
      <c r="S261" s="98"/>
      <c r="T261" s="98"/>
      <c r="U261" s="98"/>
      <c r="V261" s="46">
        <f t="shared" si="97"/>
        <v>97</v>
      </c>
      <c r="W261" s="54">
        <v>121</v>
      </c>
      <c r="X261" s="114">
        <f t="shared" si="98"/>
        <v>287</v>
      </c>
      <c r="Y261" s="98">
        <v>0</v>
      </c>
      <c r="Z261" s="98">
        <v>0</v>
      </c>
      <c r="AA261" s="98">
        <v>0</v>
      </c>
      <c r="AB261" s="98">
        <v>0</v>
      </c>
      <c r="AC261" s="98">
        <v>0</v>
      </c>
      <c r="AD261" s="98">
        <v>0</v>
      </c>
      <c r="AE261" s="98"/>
      <c r="AF261" s="98"/>
      <c r="AG261" s="98"/>
      <c r="AH261" s="98"/>
      <c r="AI261" s="98"/>
      <c r="AJ261" s="98"/>
      <c r="AK261" s="46">
        <f t="shared" si="99"/>
        <v>0</v>
      </c>
      <c r="AL261" s="54">
        <v>16</v>
      </c>
      <c r="AM261" s="114">
        <f t="shared" si="100"/>
        <v>16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0</v>
      </c>
      <c r="AT261" s="98"/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/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0</v>
      </c>
      <c r="BX261" s="98"/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35</v>
      </c>
      <c r="CK261" s="91">
        <f t="shared" si="89"/>
        <v>0</v>
      </c>
      <c r="CL261" s="91">
        <f t="shared" si="90"/>
        <v>0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97</v>
      </c>
      <c r="CU261" s="53">
        <f t="shared" si="110"/>
        <v>0.70289855072463769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3</v>
      </c>
      <c r="M262" s="98">
        <v>4</v>
      </c>
      <c r="N262" s="98">
        <v>0</v>
      </c>
      <c r="O262" s="98">
        <v>0</v>
      </c>
      <c r="P262" s="98"/>
      <c r="Q262" s="98"/>
      <c r="R262" s="98"/>
      <c r="S262" s="98"/>
      <c r="T262" s="98"/>
      <c r="U262" s="98"/>
      <c r="V262" s="46">
        <f t="shared" si="97"/>
        <v>12</v>
      </c>
      <c r="W262" s="54">
        <v>40</v>
      </c>
      <c r="X262" s="114">
        <f t="shared" si="98"/>
        <v>59</v>
      </c>
      <c r="Y262" s="98">
        <v>2</v>
      </c>
      <c r="Z262" s="98">
        <v>3</v>
      </c>
      <c r="AA262" s="98">
        <v>3</v>
      </c>
      <c r="AB262" s="98">
        <v>1</v>
      </c>
      <c r="AC262" s="98">
        <v>0</v>
      </c>
      <c r="AD262" s="98">
        <v>0</v>
      </c>
      <c r="AE262" s="98"/>
      <c r="AF262" s="98"/>
      <c r="AG262" s="98"/>
      <c r="AH262" s="98"/>
      <c r="AI262" s="98"/>
      <c r="AJ262" s="98"/>
      <c r="AK262" s="46">
        <f t="shared" si="99"/>
        <v>9</v>
      </c>
      <c r="AL262" s="54">
        <v>6</v>
      </c>
      <c r="AM262" s="114">
        <f t="shared" si="100"/>
        <v>19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/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/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0</v>
      </c>
      <c r="BW262" s="98">
        <v>0</v>
      </c>
      <c r="BX262" s="98"/>
      <c r="BY262" s="98"/>
      <c r="BZ262" s="98"/>
      <c r="CA262" s="98"/>
      <c r="CB262" s="98"/>
      <c r="CC262" s="98"/>
      <c r="CD262" s="51">
        <f t="shared" si="105"/>
        <v>0</v>
      </c>
      <c r="CE262" s="54">
        <v>1.6666666666666667</v>
      </c>
      <c r="CF262" s="114">
        <f t="shared" si="106"/>
        <v>1.6666666666666667</v>
      </c>
      <c r="CG262" s="91">
        <f t="shared" si="107"/>
        <v>3</v>
      </c>
      <c r="CH262" s="91">
        <f t="shared" si="86"/>
        <v>7</v>
      </c>
      <c r="CI262" s="91">
        <f t="shared" si="87"/>
        <v>6</v>
      </c>
      <c r="CJ262" s="91">
        <f t="shared" si="88"/>
        <v>5</v>
      </c>
      <c r="CK262" s="91">
        <f t="shared" si="89"/>
        <v>0</v>
      </c>
      <c r="CL262" s="91">
        <f t="shared" si="90"/>
        <v>0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21</v>
      </c>
      <c r="CU262" s="53">
        <f t="shared" si="110"/>
        <v>0.4375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0</v>
      </c>
      <c r="P263" s="98"/>
      <c r="Q263" s="98"/>
      <c r="R263" s="98"/>
      <c r="S263" s="98"/>
      <c r="T263" s="98"/>
      <c r="U263" s="98"/>
      <c r="V263" s="46">
        <f t="shared" si="97"/>
        <v>16</v>
      </c>
      <c r="W263" s="54">
        <v>47.666666666666664</v>
      </c>
      <c r="X263" s="114">
        <f t="shared" si="98"/>
        <v>79.666666666666657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0</v>
      </c>
      <c r="AE263" s="98"/>
      <c r="AF263" s="98"/>
      <c r="AG263" s="98"/>
      <c r="AH263" s="98"/>
      <c r="AI263" s="98"/>
      <c r="AJ263" s="98"/>
      <c r="AK263" s="46">
        <f t="shared" si="99"/>
        <v>15</v>
      </c>
      <c r="AL263" s="54">
        <v>207.33333333333334</v>
      </c>
      <c r="AM263" s="114">
        <f t="shared" si="100"/>
        <v>237.33333333333334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/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/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0</v>
      </c>
      <c r="BX263" s="98"/>
      <c r="BY263" s="98"/>
      <c r="BZ263" s="98"/>
      <c r="CA263" s="98"/>
      <c r="CB263" s="98"/>
      <c r="CC263" s="98"/>
      <c r="CD263" s="51">
        <f t="shared" si="105"/>
        <v>2</v>
      </c>
      <c r="CE263" s="54">
        <v>0</v>
      </c>
      <c r="CF263" s="114">
        <f t="shared" si="106"/>
        <v>4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0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33</v>
      </c>
      <c r="CU263" s="53">
        <f t="shared" si="110"/>
        <v>0.12790697674418605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1</v>
      </c>
      <c r="O264" s="98">
        <v>0</v>
      </c>
      <c r="P264" s="98"/>
      <c r="Q264" s="98"/>
      <c r="R264" s="98"/>
      <c r="S264" s="98"/>
      <c r="T264" s="98"/>
      <c r="U264" s="98"/>
      <c r="V264" s="46">
        <f t="shared" ref="V264:V327" si="122">SUM(J264:U264)</f>
        <v>21</v>
      </c>
      <c r="W264" s="54">
        <v>80.666666666666671</v>
      </c>
      <c r="X264" s="114">
        <f t="shared" ref="X264:X327" si="123">SUM(L264:W264)</f>
        <v>117.66666666666667</v>
      </c>
      <c r="Y264" s="98">
        <v>1</v>
      </c>
      <c r="Z264" s="98">
        <v>1</v>
      </c>
      <c r="AA264" s="98">
        <v>14</v>
      </c>
      <c r="AB264" s="98">
        <v>27</v>
      </c>
      <c r="AC264" s="98">
        <v>3</v>
      </c>
      <c r="AD264" s="98">
        <v>0</v>
      </c>
      <c r="AE264" s="98"/>
      <c r="AF264" s="98"/>
      <c r="AG264" s="98"/>
      <c r="AH264" s="98"/>
      <c r="AI264" s="98"/>
      <c r="AJ264" s="98"/>
      <c r="AK264" s="46">
        <f t="shared" ref="AK264:AK327" si="124">SUM(Y264:AJ264)</f>
        <v>46</v>
      </c>
      <c r="AL264" s="54">
        <v>54.333333333333336</v>
      </c>
      <c r="AM264" s="114">
        <f t="shared" ref="AM264:AM327" si="125">SUM(AA264:AL264)</f>
        <v>144.33333333333334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/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/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0</v>
      </c>
      <c r="BX264" s="98"/>
      <c r="BY264" s="98"/>
      <c r="BZ264" s="98"/>
      <c r="CA264" s="98"/>
      <c r="CB264" s="98"/>
      <c r="CC264" s="98"/>
      <c r="CD264" s="51">
        <f t="shared" ref="CD264:CD327" si="130">SUM(BR264:CC264)</f>
        <v>5</v>
      </c>
      <c r="CE264" s="54">
        <v>7.666666666666667</v>
      </c>
      <c r="CF264" s="114">
        <f t="shared" ref="CF264:CF327" si="131">SUM(BT264:CE264)</f>
        <v>17.666666666666668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4</v>
      </c>
      <c r="CL264" s="91">
        <f t="shared" si="115"/>
        <v>0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72</v>
      </c>
      <c r="CU264" s="53">
        <f t="shared" ref="CU264:CU327" si="135">IFERROR(CT264/CS264,0)</f>
        <v>0.49541284403669733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30</v>
      </c>
      <c r="N265" s="98">
        <v>27</v>
      </c>
      <c r="O265" s="98">
        <v>11</v>
      </c>
      <c r="P265" s="98"/>
      <c r="Q265" s="98"/>
      <c r="R265" s="98"/>
      <c r="S265" s="98"/>
      <c r="T265" s="98"/>
      <c r="U265" s="98"/>
      <c r="V265" s="46">
        <f t="shared" si="122"/>
        <v>113</v>
      </c>
      <c r="W265" s="54">
        <v>77</v>
      </c>
      <c r="X265" s="114">
        <f t="shared" si="123"/>
        <v>271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/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/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/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0</v>
      </c>
      <c r="BX265" s="98"/>
      <c r="BY265" s="98"/>
      <c r="BZ265" s="98"/>
      <c r="CA265" s="98"/>
      <c r="CB265" s="98"/>
      <c r="CC265" s="98"/>
      <c r="CD265" s="51">
        <f t="shared" si="130"/>
        <v>2</v>
      </c>
      <c r="CE265" s="54">
        <v>2.6666666666666665</v>
      </c>
      <c r="CF265" s="114">
        <f t="shared" si="131"/>
        <v>6.6666666666666661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30</v>
      </c>
      <c r="CK265" s="91">
        <f t="shared" si="114"/>
        <v>27</v>
      </c>
      <c r="CL265" s="91">
        <f t="shared" si="115"/>
        <v>11</v>
      </c>
      <c r="CM265" s="91">
        <f t="shared" si="116"/>
        <v>0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116</v>
      </c>
      <c r="CU265" s="53">
        <f t="shared" si="135"/>
        <v>0.80369515011547354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3</v>
      </c>
      <c r="O266" s="98">
        <v>0</v>
      </c>
      <c r="P266" s="98"/>
      <c r="Q266" s="98"/>
      <c r="R266" s="98"/>
      <c r="S266" s="98"/>
      <c r="T266" s="98"/>
      <c r="U266" s="98"/>
      <c r="V266" s="46">
        <f t="shared" si="122"/>
        <v>20</v>
      </c>
      <c r="W266" s="54">
        <v>60</v>
      </c>
      <c r="X266" s="114">
        <f t="shared" si="123"/>
        <v>93</v>
      </c>
      <c r="Y266" s="98">
        <v>15</v>
      </c>
      <c r="Z266" s="98">
        <v>8</v>
      </c>
      <c r="AA266" s="98">
        <v>13</v>
      </c>
      <c r="AB266" s="98">
        <v>17</v>
      </c>
      <c r="AC266" s="98">
        <v>13</v>
      </c>
      <c r="AD266" s="98">
        <v>0</v>
      </c>
      <c r="AE266" s="98"/>
      <c r="AF266" s="98"/>
      <c r="AG266" s="98"/>
      <c r="AH266" s="98"/>
      <c r="AI266" s="98"/>
      <c r="AJ266" s="98"/>
      <c r="AK266" s="46">
        <f t="shared" si="124"/>
        <v>66</v>
      </c>
      <c r="AL266" s="54">
        <v>60.333333333333336</v>
      </c>
      <c r="AM266" s="114">
        <f t="shared" si="125"/>
        <v>169.33333333333334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/>
      <c r="AU266" s="98"/>
      <c r="AV266" s="98"/>
      <c r="AW266" s="98"/>
      <c r="AX266" s="98"/>
      <c r="AY266" s="98"/>
      <c r="AZ266" s="46">
        <f t="shared" si="126"/>
        <v>1</v>
      </c>
      <c r="BA266" s="54">
        <v>2.6666666666666665</v>
      </c>
      <c r="BB266" s="114">
        <f t="shared" si="127"/>
        <v>4.6666666666666661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/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/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16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87</v>
      </c>
      <c r="CU266" s="53">
        <f t="shared" si="135"/>
        <v>0.70540540540540531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17</v>
      </c>
      <c r="O267" s="98">
        <v>0</v>
      </c>
      <c r="P267" s="98"/>
      <c r="Q267" s="98"/>
      <c r="R267" s="98"/>
      <c r="S267" s="98"/>
      <c r="T267" s="98"/>
      <c r="U267" s="98"/>
      <c r="V267" s="46">
        <f t="shared" si="122"/>
        <v>114</v>
      </c>
      <c r="W267" s="54">
        <v>103.66666666666667</v>
      </c>
      <c r="X267" s="114">
        <f t="shared" si="123"/>
        <v>283.66666666666669</v>
      </c>
      <c r="Y267" s="98">
        <v>10</v>
      </c>
      <c r="Z267" s="98">
        <v>8</v>
      </c>
      <c r="AA267" s="98">
        <v>3</v>
      </c>
      <c r="AB267" s="98">
        <v>4</v>
      </c>
      <c r="AC267" s="98">
        <v>0</v>
      </c>
      <c r="AD267" s="98">
        <v>0</v>
      </c>
      <c r="AE267" s="98"/>
      <c r="AF267" s="98"/>
      <c r="AG267" s="98"/>
      <c r="AH267" s="98"/>
      <c r="AI267" s="98"/>
      <c r="AJ267" s="98"/>
      <c r="AK267" s="46">
        <f t="shared" si="124"/>
        <v>25</v>
      </c>
      <c r="AL267" s="54">
        <v>12.666666666666666</v>
      </c>
      <c r="AM267" s="114">
        <f t="shared" si="125"/>
        <v>44.666666666666664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/>
      <c r="AU267" s="98"/>
      <c r="AV267" s="98"/>
      <c r="AW267" s="98"/>
      <c r="AX267" s="98"/>
      <c r="AY267" s="98"/>
      <c r="AZ267" s="46">
        <f t="shared" si="126"/>
        <v>3</v>
      </c>
      <c r="BA267" s="54">
        <v>4</v>
      </c>
      <c r="BB267" s="114">
        <f t="shared" si="127"/>
        <v>8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/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0</v>
      </c>
      <c r="BW267" s="98">
        <v>0</v>
      </c>
      <c r="BX267" s="98"/>
      <c r="BY267" s="98"/>
      <c r="BZ267" s="98"/>
      <c r="CA267" s="98"/>
      <c r="CB267" s="98"/>
      <c r="CC267" s="98"/>
      <c r="CD267" s="51">
        <f t="shared" si="130"/>
        <v>28</v>
      </c>
      <c r="CE267" s="54">
        <v>2.3333333333333335</v>
      </c>
      <c r="CF267" s="114">
        <f t="shared" si="131"/>
        <v>49.333333333333336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17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170</v>
      </c>
      <c r="CU267" s="53">
        <f t="shared" si="135"/>
        <v>1.3858695652173914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15</v>
      </c>
      <c r="O268" s="98">
        <v>6</v>
      </c>
      <c r="P268" s="98"/>
      <c r="Q268" s="98"/>
      <c r="R268" s="98"/>
      <c r="S268" s="98"/>
      <c r="T268" s="98"/>
      <c r="U268" s="98"/>
      <c r="V268" s="46">
        <f t="shared" si="122"/>
        <v>82</v>
      </c>
      <c r="W268" s="54">
        <v>167</v>
      </c>
      <c r="X268" s="114">
        <f t="shared" si="123"/>
        <v>306</v>
      </c>
      <c r="Y268" s="98">
        <v>9</v>
      </c>
      <c r="Z268" s="98">
        <v>16</v>
      </c>
      <c r="AA268" s="98">
        <v>11</v>
      </c>
      <c r="AB268" s="98">
        <v>8</v>
      </c>
      <c r="AC268" s="98">
        <v>24</v>
      </c>
      <c r="AD268" s="98">
        <v>0</v>
      </c>
      <c r="AE268" s="98"/>
      <c r="AF268" s="98"/>
      <c r="AG268" s="98"/>
      <c r="AH268" s="98"/>
      <c r="AI268" s="98"/>
      <c r="AJ268" s="98"/>
      <c r="AK268" s="46">
        <f t="shared" si="124"/>
        <v>68</v>
      </c>
      <c r="AL268" s="54">
        <v>168.66666666666666</v>
      </c>
      <c r="AM268" s="114">
        <f t="shared" si="125"/>
        <v>279.66666666666663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/>
      <c r="AU268" s="98"/>
      <c r="AV268" s="98"/>
      <c r="AW268" s="98"/>
      <c r="AX268" s="98"/>
      <c r="AY268" s="98"/>
      <c r="AZ268" s="46">
        <f t="shared" si="126"/>
        <v>1</v>
      </c>
      <c r="BA268" s="54">
        <v>3</v>
      </c>
      <c r="BB268" s="114">
        <f t="shared" si="127"/>
        <v>5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/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/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39</v>
      </c>
      <c r="CL268" s="91">
        <f t="shared" si="115"/>
        <v>6</v>
      </c>
      <c r="CM268" s="91">
        <f t="shared" si="116"/>
        <v>0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151</v>
      </c>
      <c r="CU268" s="53">
        <f t="shared" si="135"/>
        <v>0.44411764705882362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0</v>
      </c>
      <c r="P269" s="98"/>
      <c r="Q269" s="98"/>
      <c r="R269" s="98"/>
      <c r="S269" s="98"/>
      <c r="T269" s="98"/>
      <c r="U269" s="98"/>
      <c r="V269" s="46">
        <f t="shared" si="122"/>
        <v>7</v>
      </c>
      <c r="W269" s="54">
        <v>28.333333333333332</v>
      </c>
      <c r="X269" s="114">
        <f t="shared" si="123"/>
        <v>42.333333333333329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0</v>
      </c>
      <c r="AE269" s="98"/>
      <c r="AF269" s="98"/>
      <c r="AG269" s="98"/>
      <c r="AH269" s="98"/>
      <c r="AI269" s="98"/>
      <c r="AJ269" s="98"/>
      <c r="AK269" s="46">
        <f t="shared" si="124"/>
        <v>9</v>
      </c>
      <c r="AL269" s="54">
        <v>21</v>
      </c>
      <c r="AM269" s="114">
        <f t="shared" si="125"/>
        <v>39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/>
      <c r="AU269" s="98"/>
      <c r="AV269" s="98"/>
      <c r="AW269" s="98"/>
      <c r="AX269" s="98"/>
      <c r="AY269" s="98"/>
      <c r="AZ269" s="46">
        <f t="shared" si="126"/>
        <v>1</v>
      </c>
      <c r="BA269" s="54">
        <v>0.66666666666666663</v>
      </c>
      <c r="BB269" s="114">
        <f t="shared" si="127"/>
        <v>2.6666666666666665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/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0</v>
      </c>
      <c r="BW269" s="98">
        <v>0</v>
      </c>
      <c r="BX269" s="98"/>
      <c r="BY269" s="98"/>
      <c r="BZ269" s="98"/>
      <c r="CA269" s="98"/>
      <c r="CB269" s="98"/>
      <c r="CC269" s="98"/>
      <c r="CD269" s="51">
        <f t="shared" si="130"/>
        <v>2</v>
      </c>
      <c r="CE269" s="54">
        <v>0</v>
      </c>
      <c r="CF269" s="114">
        <f t="shared" si="131"/>
        <v>4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0</v>
      </c>
      <c r="CL269" s="91">
        <f t="shared" si="115"/>
        <v>0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19</v>
      </c>
      <c r="CU269" s="53">
        <f t="shared" si="135"/>
        <v>0.38000000000000006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0</v>
      </c>
      <c r="P270" s="98"/>
      <c r="Q270" s="98"/>
      <c r="R270" s="98"/>
      <c r="S270" s="98"/>
      <c r="T270" s="98"/>
      <c r="U270" s="98"/>
      <c r="V270" s="46">
        <f t="shared" si="122"/>
        <v>10</v>
      </c>
      <c r="W270" s="54">
        <v>7</v>
      </c>
      <c r="X270" s="114">
        <f t="shared" si="123"/>
        <v>26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0</v>
      </c>
      <c r="AE270" s="98"/>
      <c r="AF270" s="98"/>
      <c r="AG270" s="98"/>
      <c r="AH270" s="98"/>
      <c r="AI270" s="98"/>
      <c r="AJ270" s="98"/>
      <c r="AK270" s="46">
        <f t="shared" si="124"/>
        <v>5</v>
      </c>
      <c r="AL270" s="54">
        <v>29.333333333333332</v>
      </c>
      <c r="AM270" s="114">
        <f t="shared" si="125"/>
        <v>38.333333333333329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/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/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/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0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15</v>
      </c>
      <c r="CU270" s="53">
        <f t="shared" si="135"/>
        <v>0.41284403669724778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0</v>
      </c>
      <c r="P271" s="98"/>
      <c r="Q271" s="98"/>
      <c r="R271" s="98"/>
      <c r="S271" s="98"/>
      <c r="T271" s="98"/>
      <c r="U271" s="98"/>
      <c r="V271" s="46">
        <f t="shared" si="122"/>
        <v>91</v>
      </c>
      <c r="W271" s="54">
        <v>92.666666666666671</v>
      </c>
      <c r="X271" s="114">
        <f t="shared" si="123"/>
        <v>227.66666666666669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0</v>
      </c>
      <c r="AE271" s="98"/>
      <c r="AF271" s="98"/>
      <c r="AG271" s="98"/>
      <c r="AH271" s="98"/>
      <c r="AI271" s="98"/>
      <c r="AJ271" s="98"/>
      <c r="AK271" s="46">
        <f t="shared" si="124"/>
        <v>69</v>
      </c>
      <c r="AL271" s="54">
        <v>161.66666666666666</v>
      </c>
      <c r="AM271" s="114">
        <f t="shared" si="125"/>
        <v>297.66666666666663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/>
      <c r="AU271" s="98"/>
      <c r="AV271" s="98"/>
      <c r="AW271" s="98"/>
      <c r="AX271" s="98"/>
      <c r="AY271" s="98"/>
      <c r="AZ271" s="46">
        <f t="shared" si="126"/>
        <v>1</v>
      </c>
      <c r="BA271" s="54">
        <v>3</v>
      </c>
      <c r="BB271" s="114">
        <f t="shared" si="127"/>
        <v>5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/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/>
      <c r="BY271" s="98"/>
      <c r="BZ271" s="98"/>
      <c r="CA271" s="98"/>
      <c r="CB271" s="98"/>
      <c r="CC271" s="98"/>
      <c r="CD271" s="51">
        <f t="shared" si="130"/>
        <v>1</v>
      </c>
      <c r="CE271" s="54">
        <v>1.3333333333333333</v>
      </c>
      <c r="CF271" s="114">
        <f t="shared" si="131"/>
        <v>3.333333333333333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0</v>
      </c>
      <c r="CM271" s="91">
        <f t="shared" si="116"/>
        <v>0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162</v>
      </c>
      <c r="CU271" s="53">
        <f t="shared" si="135"/>
        <v>0.62628865979381454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/>
      <c r="Q272" s="98"/>
      <c r="R272" s="98"/>
      <c r="S272" s="98"/>
      <c r="T272" s="98"/>
      <c r="U272" s="98"/>
      <c r="V272" s="46">
        <f t="shared" si="122"/>
        <v>9</v>
      </c>
      <c r="W272" s="54">
        <v>3.3333333333333335</v>
      </c>
      <c r="X272" s="114">
        <f t="shared" si="123"/>
        <v>17.333333333333332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0</v>
      </c>
      <c r="AE272" s="98"/>
      <c r="AF272" s="98"/>
      <c r="AG272" s="98"/>
      <c r="AH272" s="98"/>
      <c r="AI272" s="98"/>
      <c r="AJ272" s="98"/>
      <c r="AK272" s="46">
        <f t="shared" si="124"/>
        <v>19</v>
      </c>
      <c r="AL272" s="54">
        <v>32</v>
      </c>
      <c r="AM272" s="114">
        <f t="shared" si="125"/>
        <v>62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/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/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/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0</v>
      </c>
      <c r="CM272" s="91">
        <f t="shared" si="116"/>
        <v>0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28</v>
      </c>
      <c r="CU272" s="53">
        <f t="shared" si="135"/>
        <v>0.76363636363636356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/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/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/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/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/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3</v>
      </c>
      <c r="P274" s="98"/>
      <c r="Q274" s="98"/>
      <c r="R274" s="98"/>
      <c r="S274" s="98"/>
      <c r="T274" s="98"/>
      <c r="U274" s="98"/>
      <c r="V274" s="46">
        <f t="shared" si="122"/>
        <v>129</v>
      </c>
      <c r="W274" s="54">
        <v>143.33333333333334</v>
      </c>
      <c r="X274" s="114">
        <f t="shared" si="123"/>
        <v>352.33333333333337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7</v>
      </c>
      <c r="AE274" s="98"/>
      <c r="AF274" s="98"/>
      <c r="AG274" s="98"/>
      <c r="AH274" s="98"/>
      <c r="AI274" s="98"/>
      <c r="AJ274" s="98"/>
      <c r="AK274" s="46">
        <f t="shared" si="124"/>
        <v>244</v>
      </c>
      <c r="AL274" s="54">
        <v>128.33333333333334</v>
      </c>
      <c r="AM274" s="114">
        <f t="shared" si="125"/>
        <v>516.33333333333337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/>
      <c r="AU274" s="98"/>
      <c r="AV274" s="98"/>
      <c r="AW274" s="98"/>
      <c r="AX274" s="98"/>
      <c r="AY274" s="98"/>
      <c r="AZ274" s="46">
        <f t="shared" si="126"/>
        <v>6</v>
      </c>
      <c r="BA274" s="54">
        <v>6</v>
      </c>
      <c r="BB274" s="114">
        <f t="shared" si="127"/>
        <v>13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/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0</v>
      </c>
      <c r="BX274" s="98"/>
      <c r="BY274" s="98"/>
      <c r="BZ274" s="98"/>
      <c r="CA274" s="98"/>
      <c r="CB274" s="98"/>
      <c r="CC274" s="98"/>
      <c r="CD274" s="51">
        <f t="shared" si="130"/>
        <v>2</v>
      </c>
      <c r="CE274" s="54">
        <v>1.3333333333333333</v>
      </c>
      <c r="CF274" s="114">
        <f t="shared" si="131"/>
        <v>4.333333333333333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10</v>
      </c>
      <c r="CM274" s="91">
        <f t="shared" si="116"/>
        <v>0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381</v>
      </c>
      <c r="CU274" s="53">
        <f t="shared" si="135"/>
        <v>1.3623361144219308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0</v>
      </c>
      <c r="P275" s="98"/>
      <c r="Q275" s="98"/>
      <c r="R275" s="98"/>
      <c r="S275" s="98"/>
      <c r="T275" s="98"/>
      <c r="U275" s="98"/>
      <c r="V275" s="46">
        <f t="shared" si="122"/>
        <v>11</v>
      </c>
      <c r="W275" s="54">
        <v>10</v>
      </c>
      <c r="X275" s="114">
        <f t="shared" si="123"/>
        <v>31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0</v>
      </c>
      <c r="AE275" s="98"/>
      <c r="AF275" s="98"/>
      <c r="AG275" s="98"/>
      <c r="AH275" s="98"/>
      <c r="AI275" s="98"/>
      <c r="AJ275" s="98"/>
      <c r="AK275" s="46">
        <f t="shared" si="124"/>
        <v>64</v>
      </c>
      <c r="AL275" s="54">
        <v>47.666666666666664</v>
      </c>
      <c r="AM275" s="114">
        <f t="shared" si="125"/>
        <v>160.66666666666666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/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/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/>
      <c r="BY275" s="98"/>
      <c r="BZ275" s="98"/>
      <c r="CA275" s="98"/>
      <c r="CB275" s="98"/>
      <c r="CC275" s="98"/>
      <c r="CD275" s="51">
        <f t="shared" si="130"/>
        <v>4</v>
      </c>
      <c r="CE275" s="54">
        <v>0.66666666666666663</v>
      </c>
      <c r="CF275" s="114">
        <f t="shared" si="131"/>
        <v>5.666666666666667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0</v>
      </c>
      <c r="CM275" s="91">
        <f t="shared" si="116"/>
        <v>0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80</v>
      </c>
      <c r="CU275" s="53">
        <f t="shared" si="135"/>
        <v>1.3186813186813187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/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0</v>
      </c>
      <c r="AE276" s="98"/>
      <c r="AF276" s="98"/>
      <c r="AG276" s="98"/>
      <c r="AH276" s="98"/>
      <c r="AI276" s="98"/>
      <c r="AJ276" s="98"/>
      <c r="AK276" s="46">
        <f t="shared" si="124"/>
        <v>1</v>
      </c>
      <c r="AL276" s="54">
        <v>4.333333333333333</v>
      </c>
      <c r="AM276" s="114">
        <f t="shared" si="125"/>
        <v>6.333333333333333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/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/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/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0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1</v>
      </c>
      <c r="CU276" s="53">
        <f t="shared" si="135"/>
        <v>0.13043478260869565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/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>
        <v>0</v>
      </c>
      <c r="AB277" s="98">
        <v>7</v>
      </c>
      <c r="AC277" s="98">
        <v>20</v>
      </c>
      <c r="AD277" s="98">
        <v>0</v>
      </c>
      <c r="AE277" s="98"/>
      <c r="AF277" s="98"/>
      <c r="AG277" s="98"/>
      <c r="AH277" s="98"/>
      <c r="AI277" s="98"/>
      <c r="AJ277" s="98"/>
      <c r="AK277" s="46">
        <f t="shared" si="124"/>
        <v>40</v>
      </c>
      <c r="AL277" s="54">
        <v>7.666666666666667</v>
      </c>
      <c r="AM277" s="114">
        <f t="shared" si="125"/>
        <v>74.666666666666671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/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/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8</v>
      </c>
      <c r="BW277" s="98">
        <v>0</v>
      </c>
      <c r="BX277" s="98"/>
      <c r="BY277" s="98"/>
      <c r="BZ277" s="98"/>
      <c r="CA277" s="98"/>
      <c r="CB277" s="98"/>
      <c r="CC277" s="98"/>
      <c r="CD277" s="51">
        <f t="shared" si="130"/>
        <v>13</v>
      </c>
      <c r="CE277" s="54">
        <v>0</v>
      </c>
      <c r="CF277" s="114">
        <f t="shared" si="131"/>
        <v>23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28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53</v>
      </c>
      <c r="CU277" s="53">
        <f t="shared" si="135"/>
        <v>3.9749999999999996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0</v>
      </c>
      <c r="P278" s="98"/>
      <c r="Q278" s="98"/>
      <c r="R278" s="98"/>
      <c r="S278" s="98"/>
      <c r="T278" s="98"/>
      <c r="U278" s="98"/>
      <c r="V278" s="46">
        <f t="shared" si="122"/>
        <v>3</v>
      </c>
      <c r="W278" s="54">
        <v>29</v>
      </c>
      <c r="X278" s="114">
        <f t="shared" si="123"/>
        <v>33</v>
      </c>
      <c r="Y278" s="98">
        <v>1</v>
      </c>
      <c r="Z278" s="98">
        <v>4</v>
      </c>
      <c r="AA278" s="98">
        <v>9</v>
      </c>
      <c r="AB278" s="98">
        <v>24</v>
      </c>
      <c r="AC278" s="98">
        <v>2</v>
      </c>
      <c r="AD278" s="98">
        <v>0</v>
      </c>
      <c r="AE278" s="98"/>
      <c r="AF278" s="98"/>
      <c r="AG278" s="98"/>
      <c r="AH278" s="98"/>
      <c r="AI278" s="98"/>
      <c r="AJ278" s="98"/>
      <c r="AK278" s="46">
        <f t="shared" si="124"/>
        <v>40</v>
      </c>
      <c r="AL278" s="54">
        <v>50</v>
      </c>
      <c r="AM278" s="114">
        <f t="shared" si="125"/>
        <v>125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0</v>
      </c>
      <c r="AT278" s="98"/>
      <c r="AU278" s="98"/>
      <c r="AV278" s="98"/>
      <c r="AW278" s="98"/>
      <c r="AX278" s="98"/>
      <c r="AY278" s="98"/>
      <c r="AZ278" s="46">
        <f t="shared" si="126"/>
        <v>0</v>
      </c>
      <c r="BA278" s="54">
        <v>1.6666666666666667</v>
      </c>
      <c r="BB278" s="114">
        <f t="shared" si="127"/>
        <v>1.6666666666666667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/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/>
      <c r="BY278" s="98"/>
      <c r="BZ278" s="98"/>
      <c r="CA278" s="98"/>
      <c r="CB278" s="98"/>
      <c r="CC278" s="98"/>
      <c r="CD278" s="51">
        <f t="shared" si="130"/>
        <v>5</v>
      </c>
      <c r="CE278" s="54">
        <v>1.6666666666666667</v>
      </c>
      <c r="CF278" s="114">
        <f t="shared" si="131"/>
        <v>10.666666666666666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2</v>
      </c>
      <c r="CL278" s="91">
        <f t="shared" si="115"/>
        <v>0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48</v>
      </c>
      <c r="CU278" s="53">
        <f t="shared" si="135"/>
        <v>0.582995951417004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0</v>
      </c>
      <c r="P279" s="98"/>
      <c r="Q279" s="98"/>
      <c r="R279" s="98"/>
      <c r="S279" s="98"/>
      <c r="T279" s="98"/>
      <c r="U279" s="98"/>
      <c r="V279" s="46">
        <f t="shared" si="122"/>
        <v>6</v>
      </c>
      <c r="W279" s="54">
        <v>49</v>
      </c>
      <c r="X279" s="114">
        <f t="shared" si="123"/>
        <v>61</v>
      </c>
      <c r="Y279" s="98">
        <v>27</v>
      </c>
      <c r="Z279" s="98">
        <v>23</v>
      </c>
      <c r="AA279" s="98">
        <v>22</v>
      </c>
      <c r="AB279" s="98">
        <v>32</v>
      </c>
      <c r="AC279" s="98">
        <v>8</v>
      </c>
      <c r="AD279" s="98">
        <v>0</v>
      </c>
      <c r="AE279" s="98"/>
      <c r="AF279" s="98"/>
      <c r="AG279" s="98"/>
      <c r="AH279" s="98"/>
      <c r="AI279" s="98"/>
      <c r="AJ279" s="98"/>
      <c r="AK279" s="46">
        <f t="shared" si="124"/>
        <v>112</v>
      </c>
      <c r="AL279" s="54">
        <v>38</v>
      </c>
      <c r="AM279" s="114">
        <f t="shared" si="125"/>
        <v>212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/>
      <c r="AU279" s="98"/>
      <c r="AV279" s="98"/>
      <c r="AW279" s="98"/>
      <c r="AX279" s="98"/>
      <c r="AY279" s="98"/>
      <c r="AZ279" s="46">
        <f t="shared" si="126"/>
        <v>1</v>
      </c>
      <c r="BA279" s="54">
        <v>1</v>
      </c>
      <c r="BB279" s="114">
        <f t="shared" si="127"/>
        <v>3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/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/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9</v>
      </c>
      <c r="CL279" s="91">
        <f t="shared" si="115"/>
        <v>0</v>
      </c>
      <c r="CM279" s="91">
        <f t="shared" si="116"/>
        <v>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119</v>
      </c>
      <c r="CU279" s="53">
        <f t="shared" si="135"/>
        <v>1.3222222222222222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16</v>
      </c>
      <c r="O280" s="98">
        <v>0</v>
      </c>
      <c r="P280" s="98"/>
      <c r="Q280" s="98"/>
      <c r="R280" s="98"/>
      <c r="S280" s="98"/>
      <c r="T280" s="98"/>
      <c r="U280" s="98"/>
      <c r="V280" s="46">
        <f t="shared" si="122"/>
        <v>81</v>
      </c>
      <c r="W280" s="54">
        <v>66</v>
      </c>
      <c r="X280" s="114">
        <f t="shared" si="123"/>
        <v>205</v>
      </c>
      <c r="Y280" s="98">
        <v>2</v>
      </c>
      <c r="Z280" s="98">
        <v>2</v>
      </c>
      <c r="AA280" s="98">
        <v>7</v>
      </c>
      <c r="AB280" s="98">
        <v>5</v>
      </c>
      <c r="AC280" s="98">
        <v>5</v>
      </c>
      <c r="AD280" s="98">
        <v>0</v>
      </c>
      <c r="AE280" s="98"/>
      <c r="AF280" s="98"/>
      <c r="AG280" s="98"/>
      <c r="AH280" s="98"/>
      <c r="AI280" s="98"/>
      <c r="AJ280" s="98"/>
      <c r="AK280" s="46">
        <f t="shared" si="124"/>
        <v>21</v>
      </c>
      <c r="AL280" s="54">
        <v>34</v>
      </c>
      <c r="AM280" s="114">
        <f t="shared" si="125"/>
        <v>72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/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/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/>
      <c r="BY280" s="98"/>
      <c r="BZ280" s="98"/>
      <c r="CA280" s="98"/>
      <c r="CB280" s="98"/>
      <c r="CC280" s="98"/>
      <c r="CD280" s="51">
        <f t="shared" si="130"/>
        <v>1</v>
      </c>
      <c r="CE280" s="54">
        <v>0.33333333333333331</v>
      </c>
      <c r="CF280" s="114">
        <f t="shared" si="131"/>
        <v>2.3333333333333335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22</v>
      </c>
      <c r="CL280" s="91">
        <f t="shared" si="115"/>
        <v>0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103</v>
      </c>
      <c r="CU280" s="53">
        <f t="shared" si="135"/>
        <v>1.0098039215686276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0</v>
      </c>
      <c r="P281" s="98"/>
      <c r="Q281" s="98"/>
      <c r="R281" s="98"/>
      <c r="S281" s="98"/>
      <c r="T281" s="98"/>
      <c r="U281" s="98"/>
      <c r="V281" s="46">
        <f t="shared" si="122"/>
        <v>7</v>
      </c>
      <c r="W281" s="54">
        <v>10.333333333333334</v>
      </c>
      <c r="X281" s="114">
        <f t="shared" si="123"/>
        <v>24.333333333333336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0</v>
      </c>
      <c r="AE281" s="98"/>
      <c r="AF281" s="98"/>
      <c r="AG281" s="98"/>
      <c r="AH281" s="98"/>
      <c r="AI281" s="98"/>
      <c r="AJ281" s="98"/>
      <c r="AK281" s="46">
        <f t="shared" si="124"/>
        <v>68</v>
      </c>
      <c r="AL281" s="54">
        <v>4.666666666666667</v>
      </c>
      <c r="AM281" s="114">
        <f t="shared" si="125"/>
        <v>135.66666666666666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/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/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0</v>
      </c>
      <c r="BX281" s="98"/>
      <c r="BY281" s="98"/>
      <c r="BZ281" s="98"/>
      <c r="CA281" s="98"/>
      <c r="CB281" s="98"/>
      <c r="CC281" s="98"/>
      <c r="CD281" s="51">
        <f t="shared" si="130"/>
        <v>0</v>
      </c>
      <c r="CE281" s="54">
        <v>0</v>
      </c>
      <c r="CF281" s="114">
        <f t="shared" si="131"/>
        <v>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0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75</v>
      </c>
      <c r="CU281" s="53">
        <f t="shared" si="135"/>
        <v>4.3269230769230775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0</v>
      </c>
      <c r="P282" s="98"/>
      <c r="Q282" s="98"/>
      <c r="R282" s="98"/>
      <c r="S282" s="98"/>
      <c r="T282" s="98"/>
      <c r="U282" s="98"/>
      <c r="V282" s="46">
        <f t="shared" si="122"/>
        <v>46</v>
      </c>
      <c r="W282" s="54">
        <v>105.66666666666667</v>
      </c>
      <c r="X282" s="114">
        <f t="shared" si="123"/>
        <v>189.66666666666669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0</v>
      </c>
      <c r="AE282" s="98"/>
      <c r="AF282" s="98"/>
      <c r="AG282" s="98"/>
      <c r="AH282" s="98"/>
      <c r="AI282" s="98"/>
      <c r="AJ282" s="98"/>
      <c r="AK282" s="46">
        <f t="shared" si="124"/>
        <v>29</v>
      </c>
      <c r="AL282" s="54">
        <v>46</v>
      </c>
      <c r="AM282" s="114">
        <f t="shared" si="125"/>
        <v>100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0</v>
      </c>
      <c r="AT282" s="98"/>
      <c r="AU282" s="98"/>
      <c r="AV282" s="98"/>
      <c r="AW282" s="98"/>
      <c r="AX282" s="98"/>
      <c r="AY282" s="98"/>
      <c r="AZ282" s="46">
        <f t="shared" si="126"/>
        <v>1</v>
      </c>
      <c r="BA282" s="54">
        <v>1.3333333333333333</v>
      </c>
      <c r="BB282" s="114">
        <f t="shared" si="127"/>
        <v>3.333333333333333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/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/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0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76</v>
      </c>
      <c r="CU282" s="53">
        <f t="shared" si="135"/>
        <v>0.49457700650759212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3</v>
      </c>
      <c r="O283" s="98">
        <v>0</v>
      </c>
      <c r="P283" s="98"/>
      <c r="Q283" s="98"/>
      <c r="R283" s="98"/>
      <c r="S283" s="98"/>
      <c r="T283" s="98"/>
      <c r="U283" s="98"/>
      <c r="V283" s="46">
        <f t="shared" si="122"/>
        <v>5</v>
      </c>
      <c r="W283" s="54">
        <v>65.333333333333329</v>
      </c>
      <c r="X283" s="114">
        <f t="shared" si="123"/>
        <v>75.333333333333329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0</v>
      </c>
      <c r="AE283" s="98"/>
      <c r="AF283" s="98"/>
      <c r="AG283" s="98"/>
      <c r="AH283" s="98"/>
      <c r="AI283" s="98"/>
      <c r="AJ283" s="98"/>
      <c r="AK283" s="46">
        <f t="shared" si="124"/>
        <v>64</v>
      </c>
      <c r="AL283" s="54">
        <v>13.666666666666666</v>
      </c>
      <c r="AM283" s="114">
        <f t="shared" si="125"/>
        <v>125.66666666666667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/>
      <c r="AU283" s="98"/>
      <c r="AV283" s="98"/>
      <c r="AW283" s="98"/>
      <c r="AX283" s="98"/>
      <c r="AY283" s="98"/>
      <c r="AZ283" s="46">
        <f t="shared" si="126"/>
        <v>1</v>
      </c>
      <c r="BA283" s="54">
        <v>1</v>
      </c>
      <c r="BB283" s="114">
        <f t="shared" si="127"/>
        <v>3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/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0</v>
      </c>
      <c r="BW283" s="98">
        <v>0</v>
      </c>
      <c r="BX283" s="98"/>
      <c r="BY283" s="98"/>
      <c r="BZ283" s="98"/>
      <c r="CA283" s="98"/>
      <c r="CB283" s="98"/>
      <c r="CC283" s="98"/>
      <c r="CD283" s="51">
        <f t="shared" si="130"/>
        <v>0</v>
      </c>
      <c r="CE283" s="54">
        <v>0.33333333333333331</v>
      </c>
      <c r="CF283" s="114">
        <f t="shared" si="131"/>
        <v>0.33333333333333331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23</v>
      </c>
      <c r="CL283" s="91">
        <f t="shared" si="115"/>
        <v>0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70</v>
      </c>
      <c r="CU283" s="53">
        <f t="shared" si="135"/>
        <v>0.87136929460580914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7</v>
      </c>
      <c r="O284" s="98">
        <v>1</v>
      </c>
      <c r="P284" s="98"/>
      <c r="Q284" s="98"/>
      <c r="R284" s="98"/>
      <c r="S284" s="98"/>
      <c r="T284" s="98"/>
      <c r="U284" s="98"/>
      <c r="V284" s="46">
        <f t="shared" si="122"/>
        <v>23</v>
      </c>
      <c r="W284" s="54">
        <v>150.66666666666666</v>
      </c>
      <c r="X284" s="114">
        <f t="shared" si="123"/>
        <v>195.66666666666666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4</v>
      </c>
      <c r="AE284" s="98"/>
      <c r="AF284" s="98"/>
      <c r="AG284" s="98"/>
      <c r="AH284" s="98"/>
      <c r="AI284" s="98"/>
      <c r="AJ284" s="98"/>
      <c r="AK284" s="46">
        <f t="shared" si="124"/>
        <v>40</v>
      </c>
      <c r="AL284" s="54">
        <v>43.333333333333336</v>
      </c>
      <c r="AM284" s="114">
        <f t="shared" si="125"/>
        <v>117.33333333333334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/>
      <c r="AU284" s="98"/>
      <c r="AV284" s="98"/>
      <c r="AW284" s="98"/>
      <c r="AX284" s="98"/>
      <c r="AY284" s="98"/>
      <c r="AZ284" s="46">
        <f t="shared" si="126"/>
        <v>4</v>
      </c>
      <c r="BA284" s="54">
        <v>2.6666666666666665</v>
      </c>
      <c r="BB284" s="114">
        <f t="shared" si="127"/>
        <v>10.666666666666666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/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/>
      <c r="BY284" s="98"/>
      <c r="BZ284" s="98"/>
      <c r="CA284" s="98"/>
      <c r="CB284" s="98"/>
      <c r="CC284" s="98"/>
      <c r="CD284" s="51">
        <f t="shared" si="130"/>
        <v>2</v>
      </c>
      <c r="CE284" s="54">
        <v>1.6666666666666667</v>
      </c>
      <c r="CF284" s="114">
        <f t="shared" si="131"/>
        <v>5.666666666666667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27</v>
      </c>
      <c r="CL284" s="91">
        <f t="shared" si="115"/>
        <v>6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69</v>
      </c>
      <c r="CU284" s="53">
        <f t="shared" si="135"/>
        <v>0.34789915966386559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>
        <v>1</v>
      </c>
      <c r="N285" s="98">
        <v>2</v>
      </c>
      <c r="O285" s="98">
        <v>0</v>
      </c>
      <c r="P285" s="98"/>
      <c r="Q285" s="98"/>
      <c r="R285" s="98"/>
      <c r="S285" s="98"/>
      <c r="T285" s="98"/>
      <c r="U285" s="98"/>
      <c r="V285" s="46">
        <f t="shared" si="122"/>
        <v>9</v>
      </c>
      <c r="W285" s="54">
        <v>116.33333333333333</v>
      </c>
      <c r="X285" s="114">
        <f t="shared" si="123"/>
        <v>128.33333333333331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0</v>
      </c>
      <c r="AE285" s="98"/>
      <c r="AF285" s="98"/>
      <c r="AG285" s="98"/>
      <c r="AH285" s="98"/>
      <c r="AI285" s="98"/>
      <c r="AJ285" s="98"/>
      <c r="AK285" s="46">
        <f t="shared" si="124"/>
        <v>10</v>
      </c>
      <c r="AL285" s="54">
        <v>34.666666666666664</v>
      </c>
      <c r="AM285" s="114">
        <f t="shared" si="125"/>
        <v>53.666666666666664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/>
      <c r="AU285" s="98"/>
      <c r="AV285" s="98"/>
      <c r="AW285" s="98"/>
      <c r="AX285" s="98"/>
      <c r="AY285" s="98"/>
      <c r="AZ285" s="46">
        <f t="shared" si="126"/>
        <v>1</v>
      </c>
      <c r="BA285" s="54">
        <v>1.6666666666666667</v>
      </c>
      <c r="BB285" s="114">
        <f t="shared" si="127"/>
        <v>3.666666666666667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/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/>
      <c r="BY285" s="98"/>
      <c r="BZ285" s="98"/>
      <c r="CA285" s="98"/>
      <c r="CB285" s="98"/>
      <c r="CC285" s="98"/>
      <c r="CD285" s="51">
        <f t="shared" si="130"/>
        <v>1</v>
      </c>
      <c r="CE285" s="54">
        <v>3.3333333333333335</v>
      </c>
      <c r="CF285" s="114">
        <f t="shared" si="131"/>
        <v>5.3333333333333339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4</v>
      </c>
      <c r="CK285" s="91">
        <f t="shared" si="114"/>
        <v>9</v>
      </c>
      <c r="CL285" s="91">
        <f t="shared" si="115"/>
        <v>0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21</v>
      </c>
      <c r="CU285" s="53">
        <f t="shared" si="135"/>
        <v>0.13461538461538461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/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>
        <v>8</v>
      </c>
      <c r="AB286" s="98">
        <v>4</v>
      </c>
      <c r="AC286" s="98">
        <v>0</v>
      </c>
      <c r="AD286" s="98">
        <v>0</v>
      </c>
      <c r="AE286" s="98"/>
      <c r="AF286" s="98"/>
      <c r="AG286" s="98"/>
      <c r="AH286" s="98"/>
      <c r="AI286" s="98"/>
      <c r="AJ286" s="98"/>
      <c r="AK286" s="46">
        <f t="shared" si="124"/>
        <v>15</v>
      </c>
      <c r="AL286" s="54">
        <v>53.666666666666664</v>
      </c>
      <c r="AM286" s="114">
        <f t="shared" si="125"/>
        <v>80.666666666666657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/>
      <c r="AU286" s="98"/>
      <c r="AV286" s="98"/>
      <c r="AW286" s="98"/>
      <c r="AX286" s="98"/>
      <c r="AY286" s="98"/>
      <c r="AZ286" s="46">
        <f t="shared" si="126"/>
        <v>1</v>
      </c>
      <c r="BA286" s="54">
        <v>0.33333333333333331</v>
      </c>
      <c r="BB286" s="114">
        <f t="shared" si="127"/>
        <v>2.3333333333333335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/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/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0</v>
      </c>
      <c r="CL286" s="91">
        <f t="shared" si="115"/>
        <v>0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16</v>
      </c>
      <c r="CU286" s="53">
        <f t="shared" si="135"/>
        <v>0.16000000000000003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0</v>
      </c>
      <c r="O287" s="98">
        <v>0</v>
      </c>
      <c r="P287" s="98"/>
      <c r="Q287" s="98"/>
      <c r="R287" s="98"/>
      <c r="S287" s="98"/>
      <c r="T287" s="98"/>
      <c r="U287" s="98"/>
      <c r="V287" s="46">
        <f t="shared" si="122"/>
        <v>2</v>
      </c>
      <c r="W287" s="54">
        <v>77.666666666666671</v>
      </c>
      <c r="X287" s="114">
        <f t="shared" si="123"/>
        <v>80.666666666666671</v>
      </c>
      <c r="Y287" s="98">
        <v>12</v>
      </c>
      <c r="Z287" s="98">
        <v>1</v>
      </c>
      <c r="AA287" s="98">
        <v>2</v>
      </c>
      <c r="AB287" s="98">
        <v>2</v>
      </c>
      <c r="AC287" s="98">
        <v>0</v>
      </c>
      <c r="AD287" s="98">
        <v>0</v>
      </c>
      <c r="AE287" s="98"/>
      <c r="AF287" s="98"/>
      <c r="AG287" s="98"/>
      <c r="AH287" s="98"/>
      <c r="AI287" s="98"/>
      <c r="AJ287" s="98"/>
      <c r="AK287" s="46">
        <f t="shared" si="124"/>
        <v>17</v>
      </c>
      <c r="AL287" s="54">
        <v>70</v>
      </c>
      <c r="AM287" s="114">
        <f t="shared" si="125"/>
        <v>91</v>
      </c>
      <c r="AN287" s="98">
        <v>0</v>
      </c>
      <c r="AO287" s="98">
        <v>0</v>
      </c>
      <c r="AP287" s="98">
        <v>0</v>
      </c>
      <c r="AQ287" s="98">
        <v>0</v>
      </c>
      <c r="AR287" s="98">
        <v>0</v>
      </c>
      <c r="AS287" s="98">
        <v>0</v>
      </c>
      <c r="AT287" s="98"/>
      <c r="AU287" s="98"/>
      <c r="AV287" s="98"/>
      <c r="AW287" s="98"/>
      <c r="AX287" s="98"/>
      <c r="AY287" s="98"/>
      <c r="AZ287" s="46">
        <f t="shared" si="126"/>
        <v>0</v>
      </c>
      <c r="BA287" s="54">
        <v>2</v>
      </c>
      <c r="BB287" s="114">
        <f t="shared" si="127"/>
        <v>2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/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0</v>
      </c>
      <c r="BW287" s="98">
        <v>0</v>
      </c>
      <c r="BX287" s="98"/>
      <c r="BY287" s="98"/>
      <c r="BZ287" s="98"/>
      <c r="CA287" s="98"/>
      <c r="CB287" s="98"/>
      <c r="CC287" s="98"/>
      <c r="CD287" s="51">
        <f t="shared" si="130"/>
        <v>2</v>
      </c>
      <c r="CE287" s="54">
        <v>4.333333333333333</v>
      </c>
      <c r="CF287" s="114">
        <f t="shared" si="131"/>
        <v>7.333333333333333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2</v>
      </c>
      <c r="CK287" s="91">
        <f t="shared" si="114"/>
        <v>0</v>
      </c>
      <c r="CL287" s="91">
        <f t="shared" si="115"/>
        <v>0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21</v>
      </c>
      <c r="CU287" s="53">
        <f t="shared" si="135"/>
        <v>0.13636363636363633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1</v>
      </c>
      <c r="O288" s="98">
        <v>0</v>
      </c>
      <c r="P288" s="98"/>
      <c r="Q288" s="98"/>
      <c r="R288" s="98"/>
      <c r="S288" s="98"/>
      <c r="T288" s="98"/>
      <c r="U288" s="98"/>
      <c r="V288" s="46">
        <f t="shared" si="122"/>
        <v>3</v>
      </c>
      <c r="W288" s="54">
        <v>55.333333333333336</v>
      </c>
      <c r="X288" s="114">
        <f t="shared" si="123"/>
        <v>60.333333333333336</v>
      </c>
      <c r="Y288" s="98">
        <v>7</v>
      </c>
      <c r="Z288" s="98">
        <v>2</v>
      </c>
      <c r="AA288" s="98">
        <v>15</v>
      </c>
      <c r="AB288" s="98">
        <v>17</v>
      </c>
      <c r="AC288" s="98">
        <v>0</v>
      </c>
      <c r="AD288" s="98">
        <v>0</v>
      </c>
      <c r="AE288" s="98"/>
      <c r="AF288" s="98"/>
      <c r="AG288" s="98"/>
      <c r="AH288" s="98"/>
      <c r="AI288" s="98"/>
      <c r="AJ288" s="98"/>
      <c r="AK288" s="46">
        <f t="shared" si="124"/>
        <v>41</v>
      </c>
      <c r="AL288" s="54">
        <v>73</v>
      </c>
      <c r="AM288" s="114">
        <f t="shared" si="125"/>
        <v>146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/>
      <c r="AU288" s="98"/>
      <c r="AV288" s="98"/>
      <c r="AW288" s="98"/>
      <c r="AX288" s="98"/>
      <c r="AY288" s="98"/>
      <c r="AZ288" s="46">
        <f t="shared" si="126"/>
        <v>1</v>
      </c>
      <c r="BA288" s="54">
        <v>1.3333333333333333</v>
      </c>
      <c r="BB288" s="114">
        <f t="shared" si="127"/>
        <v>3.333333333333333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/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/>
      <c r="BY288" s="98"/>
      <c r="BZ288" s="98"/>
      <c r="CA288" s="98"/>
      <c r="CB288" s="98"/>
      <c r="CC288" s="98"/>
      <c r="CD288" s="51">
        <f t="shared" si="130"/>
        <v>2</v>
      </c>
      <c r="CE288" s="54">
        <v>1.3333333333333333</v>
      </c>
      <c r="CF288" s="114">
        <f t="shared" si="131"/>
        <v>5.333333333333333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2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47</v>
      </c>
      <c r="CU288" s="53">
        <f t="shared" si="135"/>
        <v>0.3587786259541984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0</v>
      </c>
      <c r="P289" s="98"/>
      <c r="Q289" s="98"/>
      <c r="R289" s="98"/>
      <c r="S289" s="98"/>
      <c r="T289" s="98"/>
      <c r="U289" s="98"/>
      <c r="V289" s="46">
        <f t="shared" si="122"/>
        <v>10</v>
      </c>
      <c r="W289" s="54">
        <v>89.666666666666671</v>
      </c>
      <c r="X289" s="114">
        <f t="shared" si="123"/>
        <v>105.66666666666667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0</v>
      </c>
      <c r="AE289" s="98"/>
      <c r="AF289" s="98"/>
      <c r="AG289" s="98"/>
      <c r="AH289" s="98"/>
      <c r="AI289" s="98"/>
      <c r="AJ289" s="98"/>
      <c r="AK289" s="46">
        <f t="shared" si="124"/>
        <v>82</v>
      </c>
      <c r="AL289" s="54">
        <v>53.333333333333336</v>
      </c>
      <c r="AM289" s="114">
        <f t="shared" si="125"/>
        <v>185.33333333333334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0</v>
      </c>
      <c r="AT289" s="98"/>
      <c r="AU289" s="98"/>
      <c r="AV289" s="98"/>
      <c r="AW289" s="98"/>
      <c r="AX289" s="98"/>
      <c r="AY289" s="98"/>
      <c r="AZ289" s="46">
        <f t="shared" si="126"/>
        <v>1</v>
      </c>
      <c r="BA289" s="54">
        <v>1.3333333333333333</v>
      </c>
      <c r="BB289" s="114">
        <f t="shared" si="127"/>
        <v>3.333333333333333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/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/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93</v>
      </c>
      <c r="CU289" s="53">
        <f t="shared" si="135"/>
        <v>0.6443418013856812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10</v>
      </c>
      <c r="M290" s="98">
        <v>16</v>
      </c>
      <c r="N290" s="98">
        <v>3</v>
      </c>
      <c r="O290" s="98">
        <v>0</v>
      </c>
      <c r="P290" s="98"/>
      <c r="Q290" s="98"/>
      <c r="R290" s="98"/>
      <c r="S290" s="98"/>
      <c r="T290" s="98"/>
      <c r="U290" s="98"/>
      <c r="V290" s="46">
        <f t="shared" si="122"/>
        <v>35</v>
      </c>
      <c r="W290" s="54">
        <v>129</v>
      </c>
      <c r="X290" s="114">
        <f t="shared" si="123"/>
        <v>193</v>
      </c>
      <c r="Y290" s="98">
        <v>40</v>
      </c>
      <c r="Z290" s="98">
        <v>62</v>
      </c>
      <c r="AA290" s="98">
        <v>53</v>
      </c>
      <c r="AB290" s="98">
        <v>44</v>
      </c>
      <c r="AC290" s="98">
        <v>26</v>
      </c>
      <c r="AD290" s="98">
        <v>0</v>
      </c>
      <c r="AE290" s="98"/>
      <c r="AF290" s="98"/>
      <c r="AG290" s="98"/>
      <c r="AH290" s="98"/>
      <c r="AI290" s="98"/>
      <c r="AJ290" s="98"/>
      <c r="AK290" s="46">
        <f t="shared" si="124"/>
        <v>225</v>
      </c>
      <c r="AL290" s="54">
        <v>69</v>
      </c>
      <c r="AM290" s="114">
        <f t="shared" si="125"/>
        <v>417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/>
      <c r="AU290" s="98"/>
      <c r="AV290" s="98"/>
      <c r="AW290" s="98"/>
      <c r="AX290" s="98"/>
      <c r="AY290" s="98"/>
      <c r="AZ290" s="46">
        <f t="shared" si="126"/>
        <v>1</v>
      </c>
      <c r="BA290" s="54">
        <v>1.3333333333333333</v>
      </c>
      <c r="BB290" s="114">
        <f t="shared" si="127"/>
        <v>3.333333333333333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/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/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43</v>
      </c>
      <c r="CH290" s="91">
        <f t="shared" si="111"/>
        <v>65</v>
      </c>
      <c r="CI290" s="91">
        <f t="shared" si="112"/>
        <v>63</v>
      </c>
      <c r="CJ290" s="91">
        <f t="shared" si="113"/>
        <v>60</v>
      </c>
      <c r="CK290" s="91">
        <f t="shared" si="114"/>
        <v>30</v>
      </c>
      <c r="CL290" s="91">
        <f t="shared" si="115"/>
        <v>0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261</v>
      </c>
      <c r="CU290" s="53">
        <f t="shared" si="135"/>
        <v>1.302828618968386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23</v>
      </c>
      <c r="O291" s="98">
        <v>0</v>
      </c>
      <c r="P291" s="98"/>
      <c r="Q291" s="98"/>
      <c r="R291" s="98"/>
      <c r="S291" s="98"/>
      <c r="T291" s="98"/>
      <c r="U291" s="98"/>
      <c r="V291" s="46">
        <f t="shared" si="122"/>
        <v>61</v>
      </c>
      <c r="W291" s="54">
        <v>51</v>
      </c>
      <c r="X291" s="114">
        <f t="shared" si="123"/>
        <v>163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0</v>
      </c>
      <c r="AE291" s="98"/>
      <c r="AF291" s="98"/>
      <c r="AG291" s="98"/>
      <c r="AH291" s="98"/>
      <c r="AI291" s="98"/>
      <c r="AJ291" s="98"/>
      <c r="AK291" s="46">
        <f t="shared" si="124"/>
        <v>9</v>
      </c>
      <c r="AL291" s="54">
        <v>7.666666666666667</v>
      </c>
      <c r="AM291" s="114">
        <f t="shared" si="125"/>
        <v>24.666666666666668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/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/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/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23</v>
      </c>
      <c r="CL291" s="91">
        <f t="shared" si="115"/>
        <v>0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70</v>
      </c>
      <c r="CU291" s="53">
        <f t="shared" si="135"/>
        <v>1.1731843575418994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/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0</v>
      </c>
      <c r="AE292" s="98"/>
      <c r="AF292" s="98"/>
      <c r="AG292" s="98"/>
      <c r="AH292" s="98"/>
      <c r="AI292" s="98"/>
      <c r="AJ292" s="98"/>
      <c r="AK292" s="46">
        <f t="shared" si="124"/>
        <v>0</v>
      </c>
      <c r="AL292" s="54">
        <v>4.666666666666667</v>
      </c>
      <c r="AM292" s="114">
        <f t="shared" si="125"/>
        <v>4.666666666666667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/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/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/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0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0</v>
      </c>
      <c r="CU292" s="53">
        <f t="shared" si="135"/>
        <v>0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/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/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/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/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/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0</v>
      </c>
      <c r="P294" s="98"/>
      <c r="Q294" s="98"/>
      <c r="R294" s="98"/>
      <c r="S294" s="98"/>
      <c r="T294" s="98"/>
      <c r="U294" s="98"/>
      <c r="V294" s="46">
        <f t="shared" si="122"/>
        <v>0</v>
      </c>
      <c r="W294" s="54">
        <v>56.333333333333336</v>
      </c>
      <c r="X294" s="114">
        <f t="shared" si="123"/>
        <v>56.333333333333336</v>
      </c>
      <c r="Y294" s="98">
        <v>6</v>
      </c>
      <c r="Z294" s="98">
        <v>5</v>
      </c>
      <c r="AA294" s="98">
        <v>4</v>
      </c>
      <c r="AB294" s="98">
        <v>3</v>
      </c>
      <c r="AC294" s="98">
        <v>0</v>
      </c>
      <c r="AD294" s="98">
        <v>0</v>
      </c>
      <c r="AE294" s="98"/>
      <c r="AF294" s="98"/>
      <c r="AG294" s="98"/>
      <c r="AH294" s="98"/>
      <c r="AI294" s="98"/>
      <c r="AJ294" s="98"/>
      <c r="AK294" s="46">
        <f t="shared" si="124"/>
        <v>18</v>
      </c>
      <c r="AL294" s="54">
        <v>2.6666666666666665</v>
      </c>
      <c r="AM294" s="114">
        <f t="shared" si="125"/>
        <v>27.666666666666668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/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/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/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0</v>
      </c>
      <c r="CL294" s="91">
        <f t="shared" si="115"/>
        <v>0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18</v>
      </c>
      <c r="CU294" s="53">
        <f t="shared" si="135"/>
        <v>0.2857142857142857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14</v>
      </c>
      <c r="O295" s="98">
        <v>0</v>
      </c>
      <c r="P295" s="98"/>
      <c r="Q295" s="98"/>
      <c r="R295" s="98"/>
      <c r="S295" s="98"/>
      <c r="T295" s="98"/>
      <c r="U295" s="98"/>
      <c r="V295" s="46">
        <f t="shared" si="122"/>
        <v>89</v>
      </c>
      <c r="W295" s="54">
        <v>43.333333333333336</v>
      </c>
      <c r="X295" s="114">
        <f t="shared" si="123"/>
        <v>189.33333333333334</v>
      </c>
      <c r="Y295" s="98">
        <v>9</v>
      </c>
      <c r="Z295" s="98">
        <v>16</v>
      </c>
      <c r="AA295" s="98">
        <v>11</v>
      </c>
      <c r="AB295" s="98">
        <v>13</v>
      </c>
      <c r="AC295" s="98">
        <v>0</v>
      </c>
      <c r="AD295" s="98">
        <v>0</v>
      </c>
      <c r="AE295" s="98"/>
      <c r="AF295" s="98"/>
      <c r="AG295" s="98"/>
      <c r="AH295" s="98"/>
      <c r="AI295" s="98"/>
      <c r="AJ295" s="98"/>
      <c r="AK295" s="46">
        <f t="shared" si="124"/>
        <v>49</v>
      </c>
      <c r="AL295" s="54">
        <v>78.666666666666671</v>
      </c>
      <c r="AM295" s="114">
        <f t="shared" si="125"/>
        <v>151.66666666666669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/>
      <c r="AU295" s="98"/>
      <c r="AV295" s="98"/>
      <c r="AW295" s="98"/>
      <c r="AX295" s="98"/>
      <c r="AY295" s="98"/>
      <c r="AZ295" s="46">
        <f t="shared" si="126"/>
        <v>3</v>
      </c>
      <c r="BA295" s="54">
        <v>0.33333333333333331</v>
      </c>
      <c r="BB295" s="114">
        <f t="shared" si="127"/>
        <v>4.333333333333333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/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0</v>
      </c>
      <c r="BW295" s="98">
        <v>0</v>
      </c>
      <c r="BX295" s="98"/>
      <c r="BY295" s="98"/>
      <c r="BZ295" s="98"/>
      <c r="CA295" s="98"/>
      <c r="CB295" s="98"/>
      <c r="CC295" s="98"/>
      <c r="CD295" s="51">
        <f t="shared" si="130"/>
        <v>0</v>
      </c>
      <c r="CE295" s="54">
        <v>9</v>
      </c>
      <c r="CF295" s="114">
        <f t="shared" si="131"/>
        <v>9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15</v>
      </c>
      <c r="CL295" s="91">
        <f t="shared" si="115"/>
        <v>0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141</v>
      </c>
      <c r="CU295" s="53">
        <f t="shared" si="135"/>
        <v>1.0736040609137056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</v>
      </c>
      <c r="O296" s="98">
        <v>0</v>
      </c>
      <c r="P296" s="98"/>
      <c r="Q296" s="98"/>
      <c r="R296" s="98"/>
      <c r="S296" s="98"/>
      <c r="T296" s="98"/>
      <c r="U296" s="98"/>
      <c r="V296" s="46">
        <f t="shared" si="122"/>
        <v>16</v>
      </c>
      <c r="W296" s="54">
        <v>49.666666666666664</v>
      </c>
      <c r="X296" s="114">
        <f t="shared" si="123"/>
        <v>75.666666666666657</v>
      </c>
      <c r="Y296" s="98">
        <v>0</v>
      </c>
      <c r="Z296" s="98">
        <v>0</v>
      </c>
      <c r="AA296" s="98">
        <v>1</v>
      </c>
      <c r="AB296" s="98">
        <v>1</v>
      </c>
      <c r="AC296" s="98">
        <v>0</v>
      </c>
      <c r="AD296" s="98">
        <v>0</v>
      </c>
      <c r="AE296" s="98"/>
      <c r="AF296" s="98"/>
      <c r="AG296" s="98"/>
      <c r="AH296" s="98"/>
      <c r="AI296" s="98"/>
      <c r="AJ296" s="98"/>
      <c r="AK296" s="46">
        <f t="shared" si="124"/>
        <v>2</v>
      </c>
      <c r="AL296" s="54">
        <v>28.666666666666668</v>
      </c>
      <c r="AM296" s="114">
        <f t="shared" si="125"/>
        <v>32.666666666666671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/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/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/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</v>
      </c>
      <c r="CL296" s="91">
        <f t="shared" si="115"/>
        <v>0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18</v>
      </c>
      <c r="CU296" s="53">
        <f t="shared" si="135"/>
        <v>0.22689075630252103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0</v>
      </c>
      <c r="P297" s="98"/>
      <c r="Q297" s="98"/>
      <c r="R297" s="98"/>
      <c r="S297" s="98"/>
      <c r="T297" s="98"/>
      <c r="U297" s="98"/>
      <c r="V297" s="46">
        <f t="shared" si="122"/>
        <v>1</v>
      </c>
      <c r="W297" s="54">
        <v>6</v>
      </c>
      <c r="X297" s="114">
        <f t="shared" si="123"/>
        <v>8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0</v>
      </c>
      <c r="AE297" s="98"/>
      <c r="AF297" s="98"/>
      <c r="AG297" s="98"/>
      <c r="AH297" s="98"/>
      <c r="AI297" s="98"/>
      <c r="AJ297" s="98"/>
      <c r="AK297" s="46">
        <f t="shared" si="124"/>
        <v>2</v>
      </c>
      <c r="AL297" s="54">
        <v>4</v>
      </c>
      <c r="AM297" s="114">
        <f t="shared" si="125"/>
        <v>7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/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/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/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0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3</v>
      </c>
      <c r="CU297" s="53">
        <f t="shared" si="135"/>
        <v>0.3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/>
      <c r="Q298" s="98"/>
      <c r="R298" s="98"/>
      <c r="S298" s="98"/>
      <c r="T298" s="98"/>
      <c r="U298" s="98"/>
      <c r="V298" s="46">
        <f t="shared" si="122"/>
        <v>8</v>
      </c>
      <c r="W298" s="54">
        <v>9.6666666666666661</v>
      </c>
      <c r="X298" s="114">
        <f t="shared" si="123"/>
        <v>19.666666666666664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0</v>
      </c>
      <c r="AE298" s="98"/>
      <c r="AF298" s="98"/>
      <c r="AG298" s="98"/>
      <c r="AH298" s="98"/>
      <c r="AI298" s="98"/>
      <c r="AJ298" s="98"/>
      <c r="AK298" s="46">
        <f t="shared" si="124"/>
        <v>123</v>
      </c>
      <c r="AL298" s="54">
        <v>31.666666666666668</v>
      </c>
      <c r="AM298" s="114">
        <f t="shared" si="125"/>
        <v>229.66666666666666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/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/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/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0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131</v>
      </c>
      <c r="CU298" s="53">
        <f t="shared" si="135"/>
        <v>3.1190476190476191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/>
      <c r="Q299" s="98"/>
      <c r="R299" s="98"/>
      <c r="S299" s="98"/>
      <c r="T299" s="98"/>
      <c r="U299" s="98"/>
      <c r="V299" s="46">
        <f t="shared" si="122"/>
        <v>1</v>
      </c>
      <c r="W299" s="54">
        <v>5.333333333333333</v>
      </c>
      <c r="X299" s="114">
        <f t="shared" si="123"/>
        <v>7.333333333333333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0</v>
      </c>
      <c r="AE299" s="98"/>
      <c r="AF299" s="98"/>
      <c r="AG299" s="98"/>
      <c r="AH299" s="98"/>
      <c r="AI299" s="98"/>
      <c r="AJ299" s="98"/>
      <c r="AK299" s="46">
        <f t="shared" si="124"/>
        <v>7</v>
      </c>
      <c r="AL299" s="54">
        <v>14.333333333333334</v>
      </c>
      <c r="AM299" s="114">
        <f t="shared" si="125"/>
        <v>24.333333333333336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/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/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/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0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8</v>
      </c>
      <c r="CU299" s="53">
        <f t="shared" si="135"/>
        <v>0.40677966101694912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/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0</v>
      </c>
      <c r="AE300" s="98"/>
      <c r="AF300" s="98"/>
      <c r="AG300" s="98"/>
      <c r="AH300" s="98"/>
      <c r="AI300" s="98"/>
      <c r="AJ300" s="98"/>
      <c r="AK300" s="46">
        <f t="shared" si="124"/>
        <v>11</v>
      </c>
      <c r="AL300" s="54">
        <v>29.666666666666668</v>
      </c>
      <c r="AM300" s="114">
        <f t="shared" si="125"/>
        <v>50.666666666666671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/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/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/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0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11</v>
      </c>
      <c r="CU300" s="53">
        <f t="shared" si="135"/>
        <v>0.31428571428571422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/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0</v>
      </c>
      <c r="AE301" s="98"/>
      <c r="AF301" s="98"/>
      <c r="AG301" s="98"/>
      <c r="AH301" s="98"/>
      <c r="AI301" s="98"/>
      <c r="AJ301" s="98"/>
      <c r="AK301" s="46">
        <f t="shared" si="124"/>
        <v>7</v>
      </c>
      <c r="AL301" s="54">
        <v>30.333333333333332</v>
      </c>
      <c r="AM301" s="114">
        <f t="shared" si="125"/>
        <v>38.333333333333329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/>
      <c r="AU301" s="98"/>
      <c r="AV301" s="98"/>
      <c r="AW301" s="98"/>
      <c r="AX301" s="98"/>
      <c r="AY301" s="98"/>
      <c r="AZ301" s="46">
        <f t="shared" si="126"/>
        <v>2</v>
      </c>
      <c r="BA301" s="54">
        <v>0.66666666666666663</v>
      </c>
      <c r="BB301" s="114">
        <f t="shared" si="127"/>
        <v>3.6666666666666665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/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/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0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9</v>
      </c>
      <c r="CU301" s="53">
        <f t="shared" si="135"/>
        <v>0.27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0</v>
      </c>
      <c r="P302" s="98"/>
      <c r="Q302" s="98"/>
      <c r="R302" s="98"/>
      <c r="S302" s="98"/>
      <c r="T302" s="98"/>
      <c r="U302" s="98"/>
      <c r="V302" s="46">
        <f t="shared" si="122"/>
        <v>23</v>
      </c>
      <c r="W302" s="54">
        <v>17.666666666666668</v>
      </c>
      <c r="X302" s="114">
        <f t="shared" si="123"/>
        <v>63.666666666666671</v>
      </c>
      <c r="Y302" s="98">
        <v>14</v>
      </c>
      <c r="Z302" s="98">
        <v>29</v>
      </c>
      <c r="AA302" s="98">
        <v>11</v>
      </c>
      <c r="AB302" s="98">
        <v>13</v>
      </c>
      <c r="AC302" s="98">
        <v>7</v>
      </c>
      <c r="AD302" s="98">
        <v>0</v>
      </c>
      <c r="AE302" s="98"/>
      <c r="AF302" s="98"/>
      <c r="AG302" s="98"/>
      <c r="AH302" s="98"/>
      <c r="AI302" s="98"/>
      <c r="AJ302" s="98"/>
      <c r="AK302" s="46">
        <f t="shared" si="124"/>
        <v>74</v>
      </c>
      <c r="AL302" s="54">
        <v>42.666666666666664</v>
      </c>
      <c r="AM302" s="114">
        <f t="shared" si="125"/>
        <v>147.66666666666666</v>
      </c>
      <c r="AN302" s="98">
        <v>0</v>
      </c>
      <c r="AO302" s="98">
        <v>0</v>
      </c>
      <c r="AP302" s="98">
        <v>0</v>
      </c>
      <c r="AQ302" s="98">
        <v>0</v>
      </c>
      <c r="AR302" s="98">
        <v>0</v>
      </c>
      <c r="AS302" s="98">
        <v>0</v>
      </c>
      <c r="AT302" s="98"/>
      <c r="AU302" s="98"/>
      <c r="AV302" s="98"/>
      <c r="AW302" s="98"/>
      <c r="AX302" s="98"/>
      <c r="AY302" s="98"/>
      <c r="AZ302" s="46">
        <f t="shared" si="126"/>
        <v>0</v>
      </c>
      <c r="BA302" s="54">
        <v>0.33333333333333331</v>
      </c>
      <c r="BB302" s="114">
        <f t="shared" si="127"/>
        <v>0.33333333333333331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/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0</v>
      </c>
      <c r="BX302" s="98"/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10</v>
      </c>
      <c r="CL302" s="91">
        <f t="shared" si="115"/>
        <v>0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97</v>
      </c>
      <c r="CU302" s="53">
        <f t="shared" si="135"/>
        <v>1.564516129032258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/>
      <c r="Q303" s="98"/>
      <c r="R303" s="98"/>
      <c r="S303" s="98"/>
      <c r="T303" s="98"/>
      <c r="U303" s="98"/>
      <c r="V303" s="46">
        <f t="shared" si="122"/>
        <v>23</v>
      </c>
      <c r="W303" s="54">
        <v>34.666666666666664</v>
      </c>
      <c r="X303" s="114">
        <f t="shared" si="123"/>
        <v>79.666666666666657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/>
      <c r="AF303" s="98"/>
      <c r="AG303" s="98"/>
      <c r="AH303" s="98"/>
      <c r="AI303" s="98"/>
      <c r="AJ303" s="98"/>
      <c r="AK303" s="46">
        <f t="shared" si="124"/>
        <v>2</v>
      </c>
      <c r="AL303" s="54">
        <v>3.6666666666666665</v>
      </c>
      <c r="AM303" s="114">
        <f t="shared" si="125"/>
        <v>5.6666666666666661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/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/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/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25</v>
      </c>
      <c r="CU303" s="53">
        <f t="shared" si="135"/>
        <v>0.63559322033898313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2</v>
      </c>
      <c r="O304" s="98">
        <v>0</v>
      </c>
      <c r="P304" s="98"/>
      <c r="Q304" s="98"/>
      <c r="R304" s="98"/>
      <c r="S304" s="98"/>
      <c r="T304" s="98"/>
      <c r="U304" s="98"/>
      <c r="V304" s="46">
        <f t="shared" si="122"/>
        <v>47</v>
      </c>
      <c r="W304" s="54">
        <v>34.333333333333336</v>
      </c>
      <c r="X304" s="114">
        <f t="shared" si="123"/>
        <v>111.33333333333334</v>
      </c>
      <c r="Y304" s="98">
        <v>19</v>
      </c>
      <c r="Z304" s="98">
        <v>11</v>
      </c>
      <c r="AA304" s="98">
        <v>15</v>
      </c>
      <c r="AB304" s="98">
        <v>27</v>
      </c>
      <c r="AC304" s="98">
        <v>26</v>
      </c>
      <c r="AD304" s="98">
        <v>0</v>
      </c>
      <c r="AE304" s="98"/>
      <c r="AF304" s="98"/>
      <c r="AG304" s="98"/>
      <c r="AH304" s="98"/>
      <c r="AI304" s="98"/>
      <c r="AJ304" s="98"/>
      <c r="AK304" s="46">
        <f t="shared" si="124"/>
        <v>98</v>
      </c>
      <c r="AL304" s="54">
        <v>71.666666666666671</v>
      </c>
      <c r="AM304" s="114">
        <f t="shared" si="125"/>
        <v>237.66666666666669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/>
      <c r="AU304" s="98"/>
      <c r="AV304" s="98"/>
      <c r="AW304" s="98"/>
      <c r="AX304" s="98"/>
      <c r="AY304" s="98"/>
      <c r="AZ304" s="46">
        <f t="shared" si="126"/>
        <v>2</v>
      </c>
      <c r="BA304" s="54">
        <v>1</v>
      </c>
      <c r="BB304" s="114">
        <f t="shared" si="127"/>
        <v>5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/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/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28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147</v>
      </c>
      <c r="CU304" s="53">
        <f t="shared" si="135"/>
        <v>1.3653250773993808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0</v>
      </c>
      <c r="P305" s="98"/>
      <c r="Q305" s="98"/>
      <c r="R305" s="98"/>
      <c r="S305" s="98"/>
      <c r="T305" s="98"/>
      <c r="U305" s="98"/>
      <c r="V305" s="46">
        <f t="shared" si="122"/>
        <v>5</v>
      </c>
      <c r="W305" s="54">
        <v>29</v>
      </c>
      <c r="X305" s="114">
        <f t="shared" si="123"/>
        <v>39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0</v>
      </c>
      <c r="AE305" s="98"/>
      <c r="AF305" s="98"/>
      <c r="AG305" s="98"/>
      <c r="AH305" s="98"/>
      <c r="AI305" s="98"/>
      <c r="AJ305" s="98"/>
      <c r="AK305" s="46">
        <f t="shared" si="124"/>
        <v>11</v>
      </c>
      <c r="AL305" s="54">
        <v>20.666666666666668</v>
      </c>
      <c r="AM305" s="114">
        <f t="shared" si="125"/>
        <v>42.666666666666671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0</v>
      </c>
      <c r="AT305" s="98"/>
      <c r="AU305" s="98"/>
      <c r="AV305" s="98"/>
      <c r="AW305" s="98"/>
      <c r="AX305" s="98"/>
      <c r="AY305" s="98"/>
      <c r="AZ305" s="46">
        <f t="shared" si="126"/>
        <v>1</v>
      </c>
      <c r="BA305" s="54">
        <v>0.66666666666666663</v>
      </c>
      <c r="BB305" s="114">
        <f t="shared" si="127"/>
        <v>2.6666666666666665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/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0</v>
      </c>
      <c r="BV305" s="98">
        <v>0</v>
      </c>
      <c r="BW305" s="98">
        <v>0</v>
      </c>
      <c r="BX305" s="98"/>
      <c r="BY305" s="98"/>
      <c r="BZ305" s="98"/>
      <c r="CA305" s="98"/>
      <c r="CB305" s="98"/>
      <c r="CC305" s="98"/>
      <c r="CD305" s="51">
        <f t="shared" si="130"/>
        <v>0</v>
      </c>
      <c r="CE305" s="54">
        <v>4.666666666666667</v>
      </c>
      <c r="CF305" s="114">
        <f t="shared" si="131"/>
        <v>4.666666666666667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0</v>
      </c>
      <c r="CK305" s="91">
        <f t="shared" si="114"/>
        <v>0</v>
      </c>
      <c r="CL305" s="91">
        <f t="shared" si="115"/>
        <v>0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17</v>
      </c>
      <c r="CU305" s="53">
        <f t="shared" si="135"/>
        <v>0.30909090909090908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/>
      <c r="Q306" s="98"/>
      <c r="R306" s="98"/>
      <c r="S306" s="98"/>
      <c r="T306" s="98"/>
      <c r="U306" s="98"/>
      <c r="V306" s="46">
        <f t="shared" si="122"/>
        <v>16</v>
      </c>
      <c r="W306" s="54">
        <v>38.333333333333336</v>
      </c>
      <c r="X306" s="114">
        <f t="shared" si="123"/>
        <v>65.333333333333343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0</v>
      </c>
      <c r="AE306" s="98"/>
      <c r="AF306" s="98"/>
      <c r="AG306" s="98"/>
      <c r="AH306" s="98"/>
      <c r="AI306" s="98"/>
      <c r="AJ306" s="98"/>
      <c r="AK306" s="46">
        <f t="shared" si="124"/>
        <v>108</v>
      </c>
      <c r="AL306" s="54">
        <v>16</v>
      </c>
      <c r="AM306" s="114">
        <f t="shared" si="125"/>
        <v>225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/>
      <c r="AU306" s="98"/>
      <c r="AV306" s="98"/>
      <c r="AW306" s="98"/>
      <c r="AX306" s="98"/>
      <c r="AY306" s="98"/>
      <c r="AZ306" s="46">
        <f t="shared" si="126"/>
        <v>1</v>
      </c>
      <c r="BA306" s="54">
        <v>1.3333333333333333</v>
      </c>
      <c r="BB306" s="114">
        <f t="shared" si="127"/>
        <v>3.333333333333333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/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/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0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125</v>
      </c>
      <c r="CU306" s="53">
        <f t="shared" si="135"/>
        <v>2.2189349112426036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0</v>
      </c>
      <c r="P307" s="98"/>
      <c r="Q307" s="98"/>
      <c r="R307" s="98"/>
      <c r="S307" s="98"/>
      <c r="T307" s="98"/>
      <c r="U307" s="98"/>
      <c r="V307" s="46">
        <f t="shared" si="122"/>
        <v>5</v>
      </c>
      <c r="W307" s="54">
        <v>33.333333333333336</v>
      </c>
      <c r="X307" s="114">
        <f t="shared" si="123"/>
        <v>42.333333333333336</v>
      </c>
      <c r="Y307" s="98">
        <v>30</v>
      </c>
      <c r="Z307" s="98">
        <v>9</v>
      </c>
      <c r="AA307" s="98">
        <v>24</v>
      </c>
      <c r="AB307" s="98">
        <v>14</v>
      </c>
      <c r="AC307" s="98">
        <v>12</v>
      </c>
      <c r="AD307" s="98">
        <v>0</v>
      </c>
      <c r="AE307" s="98"/>
      <c r="AF307" s="98"/>
      <c r="AG307" s="98"/>
      <c r="AH307" s="98"/>
      <c r="AI307" s="98"/>
      <c r="AJ307" s="98"/>
      <c r="AK307" s="46">
        <f t="shared" si="124"/>
        <v>89</v>
      </c>
      <c r="AL307" s="54">
        <v>36.333333333333336</v>
      </c>
      <c r="AM307" s="114">
        <f t="shared" si="125"/>
        <v>175.33333333333334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/>
      <c r="AU307" s="98"/>
      <c r="AV307" s="98"/>
      <c r="AW307" s="98"/>
      <c r="AX307" s="98"/>
      <c r="AY307" s="98"/>
      <c r="AZ307" s="46">
        <f t="shared" si="126"/>
        <v>1</v>
      </c>
      <c r="BA307" s="54">
        <v>0.66666666666666663</v>
      </c>
      <c r="BB307" s="114">
        <f t="shared" si="127"/>
        <v>2.6666666666666665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/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/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13</v>
      </c>
      <c r="CL307" s="91">
        <f t="shared" si="115"/>
        <v>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95</v>
      </c>
      <c r="CU307" s="53">
        <f t="shared" si="135"/>
        <v>1.3507109004739335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24</v>
      </c>
      <c r="O308" s="98">
        <v>0</v>
      </c>
      <c r="P308" s="98"/>
      <c r="Q308" s="98"/>
      <c r="R308" s="98"/>
      <c r="S308" s="98"/>
      <c r="T308" s="98"/>
      <c r="U308" s="98"/>
      <c r="V308" s="46">
        <f t="shared" si="122"/>
        <v>111</v>
      </c>
      <c r="W308" s="54">
        <v>164</v>
      </c>
      <c r="X308" s="114">
        <f t="shared" si="123"/>
        <v>342</v>
      </c>
      <c r="Y308" s="98">
        <v>13</v>
      </c>
      <c r="Z308" s="98">
        <v>28</v>
      </c>
      <c r="AA308" s="98">
        <v>15</v>
      </c>
      <c r="AB308" s="98">
        <v>30</v>
      </c>
      <c r="AC308" s="98">
        <v>16</v>
      </c>
      <c r="AD308" s="98">
        <v>0</v>
      </c>
      <c r="AE308" s="98"/>
      <c r="AF308" s="98"/>
      <c r="AG308" s="98"/>
      <c r="AH308" s="98"/>
      <c r="AI308" s="98"/>
      <c r="AJ308" s="98"/>
      <c r="AK308" s="46">
        <f t="shared" si="124"/>
        <v>102</v>
      </c>
      <c r="AL308" s="54">
        <v>19</v>
      </c>
      <c r="AM308" s="114">
        <f t="shared" si="125"/>
        <v>182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0</v>
      </c>
      <c r="AT308" s="98"/>
      <c r="AU308" s="98"/>
      <c r="AV308" s="98"/>
      <c r="AW308" s="98"/>
      <c r="AX308" s="98"/>
      <c r="AY308" s="98"/>
      <c r="AZ308" s="46">
        <f t="shared" si="126"/>
        <v>0</v>
      </c>
      <c r="BA308" s="54">
        <v>0.33333333333333331</v>
      </c>
      <c r="BB308" s="114">
        <f t="shared" si="127"/>
        <v>0.33333333333333331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/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0</v>
      </c>
      <c r="BX308" s="98"/>
      <c r="BY308" s="98"/>
      <c r="BZ308" s="98"/>
      <c r="CA308" s="98"/>
      <c r="CB308" s="98"/>
      <c r="CC308" s="98"/>
      <c r="CD308" s="51">
        <f t="shared" si="130"/>
        <v>1</v>
      </c>
      <c r="CE308" s="54">
        <v>1</v>
      </c>
      <c r="CF308" s="114">
        <f t="shared" si="131"/>
        <v>3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40</v>
      </c>
      <c r="CL308" s="91">
        <f t="shared" si="115"/>
        <v>0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214</v>
      </c>
      <c r="CU308" s="53">
        <f t="shared" si="135"/>
        <v>1.1609403254972874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0</v>
      </c>
      <c r="P309" s="98"/>
      <c r="Q309" s="98"/>
      <c r="R309" s="98"/>
      <c r="S309" s="98"/>
      <c r="T309" s="98"/>
      <c r="U309" s="98"/>
      <c r="V309" s="46">
        <f t="shared" si="122"/>
        <v>3</v>
      </c>
      <c r="W309" s="54">
        <v>2</v>
      </c>
      <c r="X309" s="114">
        <f t="shared" si="123"/>
        <v>8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0</v>
      </c>
      <c r="AE309" s="98"/>
      <c r="AF309" s="98"/>
      <c r="AG309" s="98"/>
      <c r="AH309" s="98"/>
      <c r="AI309" s="98"/>
      <c r="AJ309" s="98"/>
      <c r="AK309" s="46">
        <f t="shared" si="124"/>
        <v>17</v>
      </c>
      <c r="AL309" s="54">
        <v>16.333333333333332</v>
      </c>
      <c r="AM309" s="114">
        <f t="shared" si="125"/>
        <v>50.333333333333329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/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/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/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20</v>
      </c>
      <c r="CU309" s="53">
        <f t="shared" si="135"/>
        <v>1.0909090909090911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/>
      <c r="Q310" s="98"/>
      <c r="R310" s="98"/>
      <c r="S310" s="98"/>
      <c r="T310" s="98"/>
      <c r="U310" s="98"/>
      <c r="V310" s="46">
        <f t="shared" si="122"/>
        <v>2</v>
      </c>
      <c r="W310" s="54">
        <v>5.333333333333333</v>
      </c>
      <c r="X310" s="114">
        <f t="shared" si="123"/>
        <v>9.3333333333333321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0</v>
      </c>
      <c r="AE310" s="98"/>
      <c r="AF310" s="98"/>
      <c r="AG310" s="98"/>
      <c r="AH310" s="98"/>
      <c r="AI310" s="98"/>
      <c r="AJ310" s="98"/>
      <c r="AK310" s="46">
        <f t="shared" si="124"/>
        <v>33</v>
      </c>
      <c r="AL310" s="54">
        <v>31</v>
      </c>
      <c r="AM310" s="114">
        <f t="shared" si="125"/>
        <v>83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/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/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/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0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35</v>
      </c>
      <c r="CU310" s="53">
        <f t="shared" si="135"/>
        <v>0.96330275229357787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0</v>
      </c>
      <c r="P311" s="98"/>
      <c r="Q311" s="98"/>
      <c r="R311" s="98"/>
      <c r="S311" s="98"/>
      <c r="T311" s="98"/>
      <c r="U311" s="98"/>
      <c r="V311" s="46">
        <f t="shared" si="122"/>
        <v>57</v>
      </c>
      <c r="W311" s="54">
        <v>73.666666666666671</v>
      </c>
      <c r="X311" s="114">
        <f t="shared" si="123"/>
        <v>164.66666666666669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</v>
      </c>
      <c r="AE311" s="98"/>
      <c r="AF311" s="98"/>
      <c r="AG311" s="98"/>
      <c r="AH311" s="98"/>
      <c r="AI311" s="98"/>
      <c r="AJ311" s="98"/>
      <c r="AK311" s="46">
        <f t="shared" si="124"/>
        <v>86</v>
      </c>
      <c r="AL311" s="54">
        <v>268.33333333333331</v>
      </c>
      <c r="AM311" s="114">
        <f t="shared" si="125"/>
        <v>410.33333333333331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0</v>
      </c>
      <c r="AT311" s="98"/>
      <c r="AU311" s="98"/>
      <c r="AV311" s="98"/>
      <c r="AW311" s="98"/>
      <c r="AX311" s="98"/>
      <c r="AY311" s="98"/>
      <c r="AZ311" s="46">
        <f t="shared" si="126"/>
        <v>0</v>
      </c>
      <c r="BA311" s="54">
        <v>3.3333333333333335</v>
      </c>
      <c r="BB311" s="114">
        <f t="shared" si="127"/>
        <v>3.3333333333333335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/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/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2</v>
      </c>
      <c r="CM311" s="91">
        <f t="shared" si="116"/>
        <v>0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143</v>
      </c>
      <c r="CU311" s="53">
        <f t="shared" si="135"/>
        <v>0.41369334619093545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0</v>
      </c>
      <c r="P312" s="98"/>
      <c r="Q312" s="98"/>
      <c r="R312" s="98"/>
      <c r="S312" s="98"/>
      <c r="T312" s="98"/>
      <c r="U312" s="98"/>
      <c r="V312" s="46">
        <f t="shared" si="122"/>
        <v>26</v>
      </c>
      <c r="W312" s="54">
        <v>81</v>
      </c>
      <c r="X312" s="114">
        <f t="shared" si="123"/>
        <v>122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0</v>
      </c>
      <c r="AE312" s="98"/>
      <c r="AF312" s="98"/>
      <c r="AG312" s="98"/>
      <c r="AH312" s="98"/>
      <c r="AI312" s="98"/>
      <c r="AJ312" s="98"/>
      <c r="AK312" s="46">
        <f t="shared" si="124"/>
        <v>140</v>
      </c>
      <c r="AL312" s="54">
        <v>120.66666666666667</v>
      </c>
      <c r="AM312" s="114">
        <f t="shared" si="125"/>
        <v>365.66666666666669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/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/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/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0</v>
      </c>
      <c r="CM312" s="91">
        <f t="shared" si="116"/>
        <v>0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169</v>
      </c>
      <c r="CU312" s="53">
        <f t="shared" si="135"/>
        <v>0.83114754098360644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/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0</v>
      </c>
      <c r="AE313" s="98"/>
      <c r="AF313" s="98"/>
      <c r="AG313" s="98"/>
      <c r="AH313" s="98"/>
      <c r="AI313" s="98"/>
      <c r="AJ313" s="98"/>
      <c r="AK313" s="46">
        <f t="shared" si="124"/>
        <v>12</v>
      </c>
      <c r="AL313" s="54">
        <v>35</v>
      </c>
      <c r="AM313" s="114">
        <f t="shared" si="125"/>
        <v>51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/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/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/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0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13</v>
      </c>
      <c r="CU313" s="53">
        <f t="shared" si="135"/>
        <v>0.3611111111111111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0</v>
      </c>
      <c r="P314" s="98"/>
      <c r="Q314" s="98"/>
      <c r="R314" s="98"/>
      <c r="S314" s="98"/>
      <c r="T314" s="98"/>
      <c r="U314" s="98"/>
      <c r="V314" s="46">
        <f t="shared" si="122"/>
        <v>6</v>
      </c>
      <c r="W314" s="54">
        <v>24</v>
      </c>
      <c r="X314" s="114">
        <f t="shared" si="123"/>
        <v>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0</v>
      </c>
      <c r="AE314" s="98"/>
      <c r="AF314" s="98"/>
      <c r="AG314" s="98"/>
      <c r="AH314" s="98"/>
      <c r="AI314" s="98"/>
      <c r="AJ314" s="98"/>
      <c r="AK314" s="46">
        <f t="shared" si="124"/>
        <v>9</v>
      </c>
      <c r="AL314" s="54">
        <v>103</v>
      </c>
      <c r="AM314" s="114">
        <f t="shared" si="125"/>
        <v>120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/>
      <c r="AU314" s="98"/>
      <c r="AV314" s="98"/>
      <c r="AW314" s="98"/>
      <c r="AX314" s="98"/>
      <c r="AY314" s="98"/>
      <c r="AZ314" s="46">
        <f t="shared" si="126"/>
        <v>2</v>
      </c>
      <c r="BA314" s="54">
        <v>0</v>
      </c>
      <c r="BB314" s="114">
        <f t="shared" si="127"/>
        <v>4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/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/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17</v>
      </c>
      <c r="CU314" s="53">
        <f t="shared" si="135"/>
        <v>0.13385826771653545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8</v>
      </c>
      <c r="O315" s="98">
        <v>0</v>
      </c>
      <c r="P315" s="98"/>
      <c r="Q315" s="98"/>
      <c r="R315" s="98"/>
      <c r="S315" s="98"/>
      <c r="T315" s="98"/>
      <c r="U315" s="98"/>
      <c r="V315" s="46">
        <f t="shared" si="122"/>
        <v>13</v>
      </c>
      <c r="W315" s="54">
        <v>59.333333333333336</v>
      </c>
      <c r="X315" s="114">
        <f t="shared" si="123"/>
        <v>84.333333333333343</v>
      </c>
      <c r="Y315" s="98">
        <v>2</v>
      </c>
      <c r="Z315" s="98">
        <v>8</v>
      </c>
      <c r="AA315" s="98">
        <v>11</v>
      </c>
      <c r="AB315" s="98">
        <v>9</v>
      </c>
      <c r="AC315" s="98">
        <v>1</v>
      </c>
      <c r="AD315" s="98">
        <v>0</v>
      </c>
      <c r="AE315" s="98"/>
      <c r="AF315" s="98"/>
      <c r="AG315" s="98"/>
      <c r="AH315" s="98"/>
      <c r="AI315" s="98"/>
      <c r="AJ315" s="98"/>
      <c r="AK315" s="46">
        <f t="shared" si="124"/>
        <v>31</v>
      </c>
      <c r="AL315" s="54">
        <v>68.666666666666671</v>
      </c>
      <c r="AM315" s="114">
        <f t="shared" si="125"/>
        <v>120.66666666666667</v>
      </c>
      <c r="AN315" s="98">
        <v>0</v>
      </c>
      <c r="AO315" s="98">
        <v>0</v>
      </c>
      <c r="AP315" s="98">
        <v>0</v>
      </c>
      <c r="AQ315" s="98">
        <v>0</v>
      </c>
      <c r="AR315" s="98">
        <v>0</v>
      </c>
      <c r="AS315" s="98">
        <v>0</v>
      </c>
      <c r="AT315" s="98"/>
      <c r="AU315" s="98"/>
      <c r="AV315" s="98"/>
      <c r="AW315" s="98"/>
      <c r="AX315" s="98"/>
      <c r="AY315" s="98"/>
      <c r="AZ315" s="46">
        <f t="shared" si="126"/>
        <v>0</v>
      </c>
      <c r="BA315" s="54">
        <v>4</v>
      </c>
      <c r="BB315" s="114">
        <f t="shared" si="127"/>
        <v>4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/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/>
      <c r="BY315" s="98"/>
      <c r="BZ315" s="98"/>
      <c r="CA315" s="98"/>
      <c r="CB315" s="98"/>
      <c r="CC315" s="98"/>
      <c r="CD315" s="51">
        <f t="shared" si="130"/>
        <v>3</v>
      </c>
      <c r="CE315" s="54">
        <v>0.33333333333333331</v>
      </c>
      <c r="CF315" s="114">
        <f t="shared" si="131"/>
        <v>3.3333333333333335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9</v>
      </c>
      <c r="CL315" s="91">
        <f t="shared" si="115"/>
        <v>0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47</v>
      </c>
      <c r="CU315" s="53">
        <f t="shared" si="135"/>
        <v>0.35516372795969769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1</v>
      </c>
      <c r="O316" s="98">
        <v>0</v>
      </c>
      <c r="P316" s="98"/>
      <c r="Q316" s="98"/>
      <c r="R316" s="98"/>
      <c r="S316" s="98"/>
      <c r="T316" s="98"/>
      <c r="U316" s="98"/>
      <c r="V316" s="46">
        <f t="shared" si="122"/>
        <v>18</v>
      </c>
      <c r="W316" s="54">
        <v>39</v>
      </c>
      <c r="X316" s="114">
        <f t="shared" si="123"/>
        <v>69</v>
      </c>
      <c r="Y316" s="98">
        <v>9</v>
      </c>
      <c r="Z316" s="98">
        <v>6</v>
      </c>
      <c r="AA316" s="98">
        <v>25</v>
      </c>
      <c r="AB316" s="98">
        <v>11</v>
      </c>
      <c r="AC316" s="98">
        <v>1</v>
      </c>
      <c r="AD316" s="98">
        <v>0</v>
      </c>
      <c r="AE316" s="98"/>
      <c r="AF316" s="98"/>
      <c r="AG316" s="98"/>
      <c r="AH316" s="98"/>
      <c r="AI316" s="98"/>
      <c r="AJ316" s="98"/>
      <c r="AK316" s="46">
        <f t="shared" si="124"/>
        <v>52</v>
      </c>
      <c r="AL316" s="54">
        <v>54.666666666666664</v>
      </c>
      <c r="AM316" s="114">
        <f t="shared" si="125"/>
        <v>143.66666666666666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/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/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/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2</v>
      </c>
      <c r="CL316" s="91">
        <f t="shared" si="115"/>
        <v>0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71</v>
      </c>
      <c r="CU316" s="53">
        <f t="shared" si="135"/>
        <v>0.71476510067114096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0</v>
      </c>
      <c r="P317" s="98"/>
      <c r="Q317" s="98"/>
      <c r="R317" s="98"/>
      <c r="S317" s="98"/>
      <c r="T317" s="98"/>
      <c r="U317" s="98"/>
      <c r="V317" s="46">
        <f t="shared" si="122"/>
        <v>3</v>
      </c>
      <c r="W317" s="54">
        <v>22</v>
      </c>
      <c r="X317" s="114">
        <f t="shared" si="123"/>
        <v>28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0</v>
      </c>
      <c r="AE317" s="98"/>
      <c r="AF317" s="98"/>
      <c r="AG317" s="98"/>
      <c r="AH317" s="98"/>
      <c r="AI317" s="98"/>
      <c r="AJ317" s="98"/>
      <c r="AK317" s="46">
        <f t="shared" si="124"/>
        <v>20</v>
      </c>
      <c r="AL317" s="54">
        <v>129</v>
      </c>
      <c r="AM317" s="114">
        <f t="shared" si="125"/>
        <v>162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/>
      <c r="AU317" s="98"/>
      <c r="AV317" s="98"/>
      <c r="AW317" s="98"/>
      <c r="AX317" s="98"/>
      <c r="AY317" s="98"/>
      <c r="AZ317" s="46">
        <f t="shared" si="126"/>
        <v>1</v>
      </c>
      <c r="BA317" s="54">
        <v>7.333333333333333</v>
      </c>
      <c r="BB317" s="114">
        <f t="shared" si="127"/>
        <v>9.3333333333333321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/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/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24</v>
      </c>
      <c r="CU317" s="53">
        <f t="shared" si="135"/>
        <v>0.15157894736842104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1</v>
      </c>
      <c r="O318" s="98">
        <v>0</v>
      </c>
      <c r="P318" s="98"/>
      <c r="Q318" s="98"/>
      <c r="R318" s="98"/>
      <c r="S318" s="98"/>
      <c r="T318" s="98"/>
      <c r="U318" s="98"/>
      <c r="V318" s="46">
        <f t="shared" si="122"/>
        <v>41</v>
      </c>
      <c r="W318" s="54">
        <v>51</v>
      </c>
      <c r="X318" s="114">
        <f t="shared" si="123"/>
        <v>112</v>
      </c>
      <c r="Y318" s="98">
        <v>9</v>
      </c>
      <c r="Z318" s="98">
        <v>4</v>
      </c>
      <c r="AA318" s="98">
        <v>3</v>
      </c>
      <c r="AB318" s="98">
        <v>3</v>
      </c>
      <c r="AC318" s="98">
        <v>2</v>
      </c>
      <c r="AD318" s="98">
        <v>0</v>
      </c>
      <c r="AE318" s="98"/>
      <c r="AF318" s="98"/>
      <c r="AG318" s="98"/>
      <c r="AH318" s="98"/>
      <c r="AI318" s="98"/>
      <c r="AJ318" s="98"/>
      <c r="AK318" s="46">
        <f t="shared" si="124"/>
        <v>21</v>
      </c>
      <c r="AL318" s="54">
        <v>90</v>
      </c>
      <c r="AM318" s="114">
        <f t="shared" si="125"/>
        <v>119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/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/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0</v>
      </c>
      <c r="BX318" s="98"/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3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63</v>
      </c>
      <c r="CU318" s="53">
        <f t="shared" si="135"/>
        <v>0.43953488372093019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/>
      <c r="Q319" s="98"/>
      <c r="R319" s="98"/>
      <c r="S319" s="98"/>
      <c r="T319" s="98"/>
      <c r="U319" s="98"/>
      <c r="V319" s="46">
        <f t="shared" si="122"/>
        <v>77</v>
      </c>
      <c r="W319" s="54">
        <v>36.666666666666664</v>
      </c>
      <c r="X319" s="114">
        <f t="shared" si="123"/>
        <v>159.66666666666666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/>
      <c r="AF319" s="98"/>
      <c r="AG319" s="98"/>
      <c r="AH319" s="98"/>
      <c r="AI319" s="98"/>
      <c r="AJ319" s="98"/>
      <c r="AK319" s="46">
        <f t="shared" si="124"/>
        <v>37</v>
      </c>
      <c r="AL319" s="54">
        <v>40</v>
      </c>
      <c r="AM319" s="114">
        <f t="shared" si="125"/>
        <v>86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/>
      <c r="AU319" s="98"/>
      <c r="AV319" s="98"/>
      <c r="AW319" s="98"/>
      <c r="AX319" s="98"/>
      <c r="AY319" s="98"/>
      <c r="AZ319" s="46">
        <f t="shared" si="126"/>
        <v>2</v>
      </c>
      <c r="BA319" s="54">
        <v>0</v>
      </c>
      <c r="BB319" s="114">
        <f t="shared" si="127"/>
        <v>2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/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/>
      <c r="BY319" s="98"/>
      <c r="BZ319" s="98"/>
      <c r="CA319" s="98"/>
      <c r="CB319" s="98"/>
      <c r="CC319" s="98"/>
      <c r="CD319" s="51">
        <f t="shared" si="130"/>
        <v>19</v>
      </c>
      <c r="CE319" s="54">
        <v>0</v>
      </c>
      <c r="CF319" s="114">
        <f t="shared" si="131"/>
        <v>33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135</v>
      </c>
      <c r="CU319" s="53">
        <f t="shared" si="135"/>
        <v>1.7608695652173916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0</v>
      </c>
      <c r="P320" s="98"/>
      <c r="Q320" s="98"/>
      <c r="R320" s="98"/>
      <c r="S320" s="98"/>
      <c r="T320" s="98"/>
      <c r="U320" s="98"/>
      <c r="V320" s="46">
        <f t="shared" si="122"/>
        <v>49</v>
      </c>
      <c r="W320" s="54">
        <v>41.666666666666664</v>
      </c>
      <c r="X320" s="114">
        <f t="shared" si="123"/>
        <v>130.66666666666666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0</v>
      </c>
      <c r="AE320" s="98"/>
      <c r="AF320" s="98"/>
      <c r="AG320" s="98"/>
      <c r="AH320" s="98"/>
      <c r="AI320" s="98"/>
      <c r="AJ320" s="98"/>
      <c r="AK320" s="46">
        <f t="shared" si="124"/>
        <v>5</v>
      </c>
      <c r="AL320" s="54">
        <v>39</v>
      </c>
      <c r="AM320" s="114">
        <f t="shared" si="125"/>
        <v>47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/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/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/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0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54</v>
      </c>
      <c r="CU320" s="53">
        <f t="shared" si="135"/>
        <v>0.65322580645161299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0</v>
      </c>
      <c r="P321" s="98"/>
      <c r="Q321" s="98"/>
      <c r="R321" s="98"/>
      <c r="S321" s="98"/>
      <c r="T321" s="98"/>
      <c r="U321" s="98"/>
      <c r="V321" s="46">
        <f t="shared" si="122"/>
        <v>3</v>
      </c>
      <c r="W321" s="54">
        <v>26.333333333333332</v>
      </c>
      <c r="X321" s="114">
        <f t="shared" si="123"/>
        <v>32.333333333333329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0</v>
      </c>
      <c r="AE321" s="98"/>
      <c r="AF321" s="98"/>
      <c r="AG321" s="98"/>
      <c r="AH321" s="98"/>
      <c r="AI321" s="98"/>
      <c r="AJ321" s="98"/>
      <c r="AK321" s="46">
        <f t="shared" si="124"/>
        <v>1</v>
      </c>
      <c r="AL321" s="54">
        <v>22.666666666666668</v>
      </c>
      <c r="AM321" s="114">
        <f t="shared" si="125"/>
        <v>23.666666666666668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/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/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/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0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4</v>
      </c>
      <c r="CU321" s="53">
        <f t="shared" si="135"/>
        <v>7.8947368421052627E-2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/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>
        <v>0</v>
      </c>
      <c r="AB322" s="98">
        <v>1</v>
      </c>
      <c r="AC322" s="98">
        <v>0</v>
      </c>
      <c r="AD322" s="98">
        <v>0</v>
      </c>
      <c r="AE322" s="98"/>
      <c r="AF322" s="98"/>
      <c r="AG322" s="98"/>
      <c r="AH322" s="98"/>
      <c r="AI322" s="98"/>
      <c r="AJ322" s="98"/>
      <c r="AK322" s="46">
        <f t="shared" si="124"/>
        <v>1</v>
      </c>
      <c r="AL322" s="54">
        <v>15.333333333333334</v>
      </c>
      <c r="AM322" s="114">
        <f t="shared" si="125"/>
        <v>17.333333333333336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/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0</v>
      </c>
      <c r="BI322" s="98"/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6</v>
      </c>
      <c r="BT322" s="98">
        <v>0</v>
      </c>
      <c r="BU322" s="98">
        <v>0</v>
      </c>
      <c r="BV322" s="98">
        <v>0</v>
      </c>
      <c r="BW322" s="98">
        <v>0</v>
      </c>
      <c r="BX322" s="98"/>
      <c r="BY322" s="98"/>
      <c r="BZ322" s="98"/>
      <c r="CA322" s="98"/>
      <c r="CB322" s="98"/>
      <c r="CC322" s="98"/>
      <c r="CD322" s="51">
        <f t="shared" si="130"/>
        <v>6</v>
      </c>
      <c r="CE322" s="54">
        <v>0</v>
      </c>
      <c r="CF322" s="114">
        <f t="shared" si="131"/>
        <v>6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0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7</v>
      </c>
      <c r="CU322" s="53">
        <f t="shared" si="135"/>
        <v>0.18421052631578946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0</v>
      </c>
      <c r="P323" s="98"/>
      <c r="Q323" s="98"/>
      <c r="R323" s="98"/>
      <c r="S323" s="98"/>
      <c r="T323" s="98"/>
      <c r="U323" s="98"/>
      <c r="V323" s="46">
        <f t="shared" si="122"/>
        <v>30</v>
      </c>
      <c r="W323" s="54">
        <v>55</v>
      </c>
      <c r="X323" s="114">
        <f t="shared" si="123"/>
        <v>105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0</v>
      </c>
      <c r="AE323" s="98"/>
      <c r="AF323" s="98"/>
      <c r="AG323" s="98"/>
      <c r="AH323" s="98"/>
      <c r="AI323" s="98"/>
      <c r="AJ323" s="98"/>
      <c r="AK323" s="46">
        <f t="shared" si="124"/>
        <v>123</v>
      </c>
      <c r="AL323" s="54">
        <v>100</v>
      </c>
      <c r="AM323" s="114">
        <f t="shared" si="125"/>
        <v>303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/>
      <c r="AU323" s="98"/>
      <c r="AV323" s="98"/>
      <c r="AW323" s="98"/>
      <c r="AX323" s="98"/>
      <c r="AY323" s="98"/>
      <c r="AZ323" s="46">
        <f t="shared" si="126"/>
        <v>1</v>
      </c>
      <c r="BA323" s="54">
        <v>0.66666666666666663</v>
      </c>
      <c r="BB323" s="114">
        <f t="shared" si="127"/>
        <v>2.6666666666666665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/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/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0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156</v>
      </c>
      <c r="CU323" s="53">
        <f t="shared" si="135"/>
        <v>0.98734177215189878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/>
      <c r="Q324" s="98"/>
      <c r="R324" s="98"/>
      <c r="S324" s="98"/>
      <c r="T324" s="98"/>
      <c r="U324" s="98"/>
      <c r="V324" s="46">
        <f t="shared" si="122"/>
        <v>18</v>
      </c>
      <c r="W324" s="54">
        <v>29.333333333333332</v>
      </c>
      <c r="X324" s="114">
        <f t="shared" si="123"/>
        <v>65.333333333333329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0</v>
      </c>
      <c r="AE324" s="98"/>
      <c r="AF324" s="98"/>
      <c r="AG324" s="98"/>
      <c r="AH324" s="98"/>
      <c r="AI324" s="98"/>
      <c r="AJ324" s="98"/>
      <c r="AK324" s="46">
        <f t="shared" si="124"/>
        <v>15</v>
      </c>
      <c r="AL324" s="54">
        <v>71</v>
      </c>
      <c r="AM324" s="114">
        <f t="shared" si="125"/>
        <v>100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/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/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/>
      <c r="BY324" s="98"/>
      <c r="BZ324" s="98"/>
      <c r="CA324" s="98"/>
      <c r="CB324" s="98"/>
      <c r="CC324" s="98"/>
      <c r="CD324" s="51">
        <f t="shared" si="130"/>
        <v>2</v>
      </c>
      <c r="CE324" s="54">
        <v>0.33333333333333331</v>
      </c>
      <c r="CF324" s="114">
        <f t="shared" si="131"/>
        <v>4.333333333333333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0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35</v>
      </c>
      <c r="CU324" s="53">
        <f t="shared" si="135"/>
        <v>0.34313725490196084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/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0</v>
      </c>
      <c r="AE325" s="98"/>
      <c r="AF325" s="98"/>
      <c r="AG325" s="98"/>
      <c r="AH325" s="98"/>
      <c r="AI325" s="98"/>
      <c r="AJ325" s="98"/>
      <c r="AK325" s="46">
        <f t="shared" si="124"/>
        <v>42</v>
      </c>
      <c r="AL325" s="54">
        <v>11.666666666666666</v>
      </c>
      <c r="AM325" s="114">
        <f t="shared" si="125"/>
        <v>77.666666666666671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/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/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/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0</v>
      </c>
      <c r="CM325" s="91">
        <f t="shared" si="116"/>
        <v>0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42</v>
      </c>
      <c r="CU325" s="53">
        <f t="shared" si="135"/>
        <v>1.1559633027522938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7</v>
      </c>
      <c r="N326" s="98">
        <v>18</v>
      </c>
      <c r="O326" s="98">
        <v>0</v>
      </c>
      <c r="P326" s="98"/>
      <c r="Q326" s="98"/>
      <c r="R326" s="98"/>
      <c r="S326" s="98"/>
      <c r="T326" s="98"/>
      <c r="U326" s="98"/>
      <c r="V326" s="46">
        <f t="shared" si="122"/>
        <v>53</v>
      </c>
      <c r="W326" s="54">
        <v>85.333333333333329</v>
      </c>
      <c r="X326" s="114">
        <f t="shared" si="123"/>
        <v>174.33333333333331</v>
      </c>
      <c r="Y326" s="98">
        <v>3</v>
      </c>
      <c r="Z326" s="98">
        <v>3</v>
      </c>
      <c r="AA326" s="98">
        <v>1</v>
      </c>
      <c r="AB326" s="98">
        <v>0</v>
      </c>
      <c r="AC326" s="98">
        <v>0</v>
      </c>
      <c r="AD326" s="98">
        <v>0</v>
      </c>
      <c r="AE326" s="98"/>
      <c r="AF326" s="98"/>
      <c r="AG326" s="98"/>
      <c r="AH326" s="98"/>
      <c r="AI326" s="98"/>
      <c r="AJ326" s="98"/>
      <c r="AK326" s="46">
        <f t="shared" si="124"/>
        <v>7</v>
      </c>
      <c r="AL326" s="54">
        <v>40</v>
      </c>
      <c r="AM326" s="114">
        <f t="shared" si="125"/>
        <v>48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/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/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/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7</v>
      </c>
      <c r="CK326" s="91">
        <f t="shared" si="114"/>
        <v>18</v>
      </c>
      <c r="CL326" s="91">
        <f t="shared" si="115"/>
        <v>0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61</v>
      </c>
      <c r="CU326" s="53">
        <f t="shared" si="135"/>
        <v>0.44096385542168681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/>
      <c r="Q327" s="98"/>
      <c r="R327" s="98"/>
      <c r="S327" s="98"/>
      <c r="T327" s="98"/>
      <c r="U327" s="98"/>
      <c r="V327" s="46">
        <f t="shared" si="122"/>
        <v>1</v>
      </c>
      <c r="W327" s="54">
        <v>5.666666666666667</v>
      </c>
      <c r="X327" s="114">
        <f t="shared" si="123"/>
        <v>7.666666666666667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/>
      <c r="AF327" s="98"/>
      <c r="AG327" s="98"/>
      <c r="AH327" s="98"/>
      <c r="AI327" s="98"/>
      <c r="AJ327" s="98"/>
      <c r="AK327" s="46">
        <f t="shared" si="124"/>
        <v>11</v>
      </c>
      <c r="AL327" s="54">
        <v>11.333333333333334</v>
      </c>
      <c r="AM327" s="114">
        <f t="shared" si="125"/>
        <v>26.333333333333336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/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/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/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12</v>
      </c>
      <c r="CU327" s="53">
        <f t="shared" si="135"/>
        <v>0.70588235294117652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2</v>
      </c>
      <c r="O328" s="98">
        <v>0</v>
      </c>
      <c r="P328" s="98"/>
      <c r="Q328" s="98"/>
      <c r="R328" s="98"/>
      <c r="S328" s="98"/>
      <c r="T328" s="98"/>
      <c r="U328" s="98"/>
      <c r="V328" s="46">
        <f t="shared" ref="V328:V391" si="147">SUM(J328:U328)</f>
        <v>2</v>
      </c>
      <c r="W328" s="54">
        <v>1.3333333333333333</v>
      </c>
      <c r="X328" s="114">
        <f t="shared" ref="X328:X391" si="148">SUM(L328:W328)</f>
        <v>5.333333333333333</v>
      </c>
      <c r="Y328" s="98">
        <v>0</v>
      </c>
      <c r="Z328" s="98">
        <v>0</v>
      </c>
      <c r="AA328" s="98">
        <v>0</v>
      </c>
      <c r="AB328" s="98">
        <v>0</v>
      </c>
      <c r="AC328" s="98">
        <v>0</v>
      </c>
      <c r="AD328" s="98">
        <v>0</v>
      </c>
      <c r="AE328" s="98"/>
      <c r="AF328" s="98"/>
      <c r="AG328" s="98"/>
      <c r="AH328" s="98"/>
      <c r="AI328" s="98"/>
      <c r="AJ328" s="98"/>
      <c r="AK328" s="46">
        <f t="shared" ref="AK328:AK391" si="149">SUM(Y328:AJ328)</f>
        <v>0</v>
      </c>
      <c r="AL328" s="54">
        <v>35.333333333333336</v>
      </c>
      <c r="AM328" s="114">
        <f t="shared" ref="AM328:AM391" si="150">SUM(AA328:AL328)</f>
        <v>35.333333333333336</v>
      </c>
      <c r="AN328" s="98">
        <v>0</v>
      </c>
      <c r="AO328" s="98">
        <v>0</v>
      </c>
      <c r="AP328" s="98">
        <v>0</v>
      </c>
      <c r="AQ328" s="98">
        <v>0</v>
      </c>
      <c r="AR328" s="98">
        <v>0</v>
      </c>
      <c r="AS328" s="98">
        <v>0</v>
      </c>
      <c r="AT328" s="98"/>
      <c r="AU328" s="98"/>
      <c r="AV328" s="98"/>
      <c r="AW328" s="98"/>
      <c r="AX328" s="98"/>
      <c r="AY328" s="98"/>
      <c r="AZ328" s="46">
        <f t="shared" ref="AZ328:AZ391" si="151">SUM(AN328:AY328)</f>
        <v>0</v>
      </c>
      <c r="BA328" s="54">
        <v>0.33333333333333331</v>
      </c>
      <c r="BB328" s="114">
        <f t="shared" ref="BB328:BB391" si="152">SUM(AP328:BA328)</f>
        <v>0.33333333333333331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/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/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2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2</v>
      </c>
      <c r="CU328" s="53">
        <f t="shared" ref="CU328:CU391" si="160">IFERROR(CT328/CS328,0)</f>
        <v>5.4054054054054043E-2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/>
      <c r="Q329" s="98"/>
      <c r="R329" s="98"/>
      <c r="S329" s="98"/>
      <c r="T329" s="98"/>
      <c r="U329" s="98"/>
      <c r="V329" s="46">
        <f t="shared" si="147"/>
        <v>4</v>
      </c>
      <c r="W329" s="54">
        <v>5</v>
      </c>
      <c r="X329" s="114">
        <f t="shared" si="148"/>
        <v>11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0</v>
      </c>
      <c r="AE329" s="98"/>
      <c r="AF329" s="98"/>
      <c r="AG329" s="98"/>
      <c r="AH329" s="98"/>
      <c r="AI329" s="98"/>
      <c r="AJ329" s="98"/>
      <c r="AK329" s="46">
        <f t="shared" si="149"/>
        <v>41</v>
      </c>
      <c r="AL329" s="54">
        <v>46.333333333333336</v>
      </c>
      <c r="AM329" s="114">
        <f t="shared" si="150"/>
        <v>114.33333333333334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/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/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/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0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45</v>
      </c>
      <c r="CU329" s="53">
        <f t="shared" si="160"/>
        <v>0.87662337662337664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3</v>
      </c>
      <c r="O330" s="98">
        <v>0</v>
      </c>
      <c r="P330" s="98"/>
      <c r="Q330" s="98"/>
      <c r="R330" s="98"/>
      <c r="S330" s="98"/>
      <c r="T330" s="98"/>
      <c r="U330" s="98"/>
      <c r="V330" s="46">
        <f t="shared" si="147"/>
        <v>28</v>
      </c>
      <c r="W330" s="54">
        <v>74.666666666666671</v>
      </c>
      <c r="X330" s="114">
        <f t="shared" si="148"/>
        <v>122.66666666666667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/>
      <c r="AF330" s="98"/>
      <c r="AG330" s="98"/>
      <c r="AH330" s="98"/>
      <c r="AI330" s="98"/>
      <c r="AJ330" s="98"/>
      <c r="AK330" s="46">
        <f t="shared" si="149"/>
        <v>6</v>
      </c>
      <c r="AL330" s="54">
        <v>2.3333333333333335</v>
      </c>
      <c r="AM330" s="114">
        <f t="shared" si="150"/>
        <v>14.333333333333334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/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/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/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3</v>
      </c>
      <c r="CL330" s="91">
        <f t="shared" si="140"/>
        <v>0</v>
      </c>
      <c r="CM330" s="91">
        <f t="shared" si="141"/>
        <v>0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34</v>
      </c>
      <c r="CU330" s="53">
        <f t="shared" si="160"/>
        <v>0.41632653061224489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/>
      <c r="Q331" s="98"/>
      <c r="R331" s="98"/>
      <c r="S331" s="98"/>
      <c r="T331" s="98"/>
      <c r="U331" s="98"/>
      <c r="V331" s="46">
        <f t="shared" si="147"/>
        <v>4</v>
      </c>
      <c r="W331" s="54">
        <v>18</v>
      </c>
      <c r="X331" s="114">
        <f t="shared" si="148"/>
        <v>24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/>
      <c r="AF331" s="98"/>
      <c r="AG331" s="98"/>
      <c r="AH331" s="98"/>
      <c r="AI331" s="98"/>
      <c r="AJ331" s="98"/>
      <c r="AK331" s="46">
        <f t="shared" si="149"/>
        <v>7</v>
      </c>
      <c r="AL331" s="54">
        <v>17.333333333333332</v>
      </c>
      <c r="AM331" s="114">
        <f t="shared" si="150"/>
        <v>30.333333333333332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/>
      <c r="AU331" s="98"/>
      <c r="AV331" s="98"/>
      <c r="AW331" s="98"/>
      <c r="AX331" s="98"/>
      <c r="AY331" s="98"/>
      <c r="AZ331" s="46">
        <f t="shared" si="151"/>
        <v>1</v>
      </c>
      <c r="BA331" s="54">
        <v>0</v>
      </c>
      <c r="BB331" s="114">
        <f t="shared" si="152"/>
        <v>2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/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/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12</v>
      </c>
      <c r="CU331" s="53">
        <f t="shared" si="160"/>
        <v>0.33644859813084116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/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0</v>
      </c>
      <c r="AE332" s="98"/>
      <c r="AF332" s="98"/>
      <c r="AG332" s="98"/>
      <c r="AH332" s="98"/>
      <c r="AI332" s="98"/>
      <c r="AJ332" s="98"/>
      <c r="AK332" s="46">
        <f t="shared" si="149"/>
        <v>43</v>
      </c>
      <c r="AL332" s="54">
        <v>44.666666666666664</v>
      </c>
      <c r="AM332" s="114">
        <f t="shared" si="150"/>
        <v>112.66666666666666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/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/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/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43</v>
      </c>
      <c r="CU332" s="53">
        <f t="shared" si="160"/>
        <v>0.9555555555555556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0</v>
      </c>
      <c r="P333" s="98"/>
      <c r="Q333" s="98"/>
      <c r="R333" s="98"/>
      <c r="S333" s="98"/>
      <c r="T333" s="98"/>
      <c r="U333" s="98"/>
      <c r="V333" s="46">
        <f t="shared" si="147"/>
        <v>1</v>
      </c>
      <c r="W333" s="54">
        <v>12</v>
      </c>
      <c r="X333" s="114">
        <f t="shared" si="148"/>
        <v>14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0</v>
      </c>
      <c r="AE333" s="98"/>
      <c r="AF333" s="98"/>
      <c r="AG333" s="98"/>
      <c r="AH333" s="98"/>
      <c r="AI333" s="98"/>
      <c r="AJ333" s="98"/>
      <c r="AK333" s="46">
        <f t="shared" si="149"/>
        <v>2</v>
      </c>
      <c r="AL333" s="54">
        <v>5.333333333333333</v>
      </c>
      <c r="AM333" s="114">
        <f t="shared" si="150"/>
        <v>9.3333333333333321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/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/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/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0</v>
      </c>
      <c r="CM333" s="91">
        <f t="shared" si="141"/>
        <v>0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3</v>
      </c>
      <c r="CU333" s="53">
        <f t="shared" si="160"/>
        <v>0.169811320754717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3</v>
      </c>
      <c r="O334" s="98">
        <v>0</v>
      </c>
      <c r="P334" s="98"/>
      <c r="Q334" s="98"/>
      <c r="R334" s="98"/>
      <c r="S334" s="98"/>
      <c r="T334" s="98"/>
      <c r="U334" s="98"/>
      <c r="V334" s="46">
        <f t="shared" si="147"/>
        <v>14</v>
      </c>
      <c r="W334" s="54">
        <v>21</v>
      </c>
      <c r="X334" s="114">
        <f t="shared" si="148"/>
        <v>48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0</v>
      </c>
      <c r="AE334" s="98"/>
      <c r="AF334" s="98"/>
      <c r="AG334" s="98"/>
      <c r="AH334" s="98"/>
      <c r="AI334" s="98"/>
      <c r="AJ334" s="98"/>
      <c r="AK334" s="46">
        <f t="shared" si="149"/>
        <v>21</v>
      </c>
      <c r="AL334" s="54">
        <v>26.666666666666668</v>
      </c>
      <c r="AM334" s="114">
        <f t="shared" si="150"/>
        <v>61.666666666666671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0</v>
      </c>
      <c r="AT334" s="98"/>
      <c r="AU334" s="98"/>
      <c r="AV334" s="98"/>
      <c r="AW334" s="98"/>
      <c r="AX334" s="98"/>
      <c r="AY334" s="98"/>
      <c r="AZ334" s="46">
        <f t="shared" si="151"/>
        <v>1</v>
      </c>
      <c r="BA334" s="54">
        <v>0.66666666666666663</v>
      </c>
      <c r="BB334" s="114">
        <f t="shared" si="152"/>
        <v>2.6666666666666665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/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/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6</v>
      </c>
      <c r="CL334" s="91">
        <f t="shared" si="140"/>
        <v>0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36</v>
      </c>
      <c r="CU334" s="53">
        <f t="shared" si="160"/>
        <v>0.74482758620689649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/>
      <c r="Q335" s="98"/>
      <c r="R335" s="98"/>
      <c r="S335" s="98"/>
      <c r="T335" s="98"/>
      <c r="U335" s="98"/>
      <c r="V335" s="46">
        <f t="shared" si="147"/>
        <v>13</v>
      </c>
      <c r="W335" s="54">
        <v>51.333333333333336</v>
      </c>
      <c r="X335" s="114">
        <f t="shared" si="148"/>
        <v>73.333333333333343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0</v>
      </c>
      <c r="AE335" s="98"/>
      <c r="AF335" s="98"/>
      <c r="AG335" s="98"/>
      <c r="AH335" s="98"/>
      <c r="AI335" s="98"/>
      <c r="AJ335" s="98"/>
      <c r="AK335" s="46">
        <f t="shared" si="149"/>
        <v>47</v>
      </c>
      <c r="AL335" s="54">
        <v>35.333333333333336</v>
      </c>
      <c r="AM335" s="114">
        <f t="shared" si="150"/>
        <v>126.33333333333334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0</v>
      </c>
      <c r="AT335" s="98"/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/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/>
      <c r="BY335" s="98"/>
      <c r="BZ335" s="98"/>
      <c r="CA335" s="98"/>
      <c r="CB335" s="98"/>
      <c r="CC335" s="98"/>
      <c r="CD335" s="51">
        <f t="shared" si="155"/>
        <v>1</v>
      </c>
      <c r="CE335" s="54">
        <v>1</v>
      </c>
      <c r="CF335" s="114">
        <f t="shared" si="156"/>
        <v>3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0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61</v>
      </c>
      <c r="CU335" s="53">
        <f t="shared" si="160"/>
        <v>0.69056603773584901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0</v>
      </c>
      <c r="P336" s="98"/>
      <c r="Q336" s="98"/>
      <c r="R336" s="98"/>
      <c r="S336" s="98"/>
      <c r="T336" s="98"/>
      <c r="U336" s="98"/>
      <c r="V336" s="46">
        <f t="shared" si="147"/>
        <v>1</v>
      </c>
      <c r="W336" s="54">
        <v>3.3333333333333335</v>
      </c>
      <c r="X336" s="114">
        <f t="shared" si="148"/>
        <v>5.3333333333333339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3</v>
      </c>
      <c r="AE336" s="98"/>
      <c r="AF336" s="98"/>
      <c r="AG336" s="98"/>
      <c r="AH336" s="98"/>
      <c r="AI336" s="98"/>
      <c r="AJ336" s="98"/>
      <c r="AK336" s="46">
        <f t="shared" si="149"/>
        <v>20</v>
      </c>
      <c r="AL336" s="54">
        <v>6.333333333333333</v>
      </c>
      <c r="AM336" s="114">
        <f t="shared" si="150"/>
        <v>41.333333333333336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/>
      <c r="AU336" s="98"/>
      <c r="AV336" s="98"/>
      <c r="AW336" s="98"/>
      <c r="AX336" s="98"/>
      <c r="AY336" s="98"/>
      <c r="AZ336" s="46">
        <f t="shared" si="151"/>
        <v>1</v>
      </c>
      <c r="BA336" s="54">
        <v>0</v>
      </c>
      <c r="BB336" s="114">
        <f t="shared" si="152"/>
        <v>2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/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/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3</v>
      </c>
      <c r="CM336" s="91">
        <f t="shared" si="141"/>
        <v>0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22</v>
      </c>
      <c r="CU336" s="53">
        <f t="shared" si="160"/>
        <v>2.2758620689655173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0</v>
      </c>
      <c r="P337" s="98"/>
      <c r="Q337" s="98"/>
      <c r="R337" s="98"/>
      <c r="S337" s="98"/>
      <c r="T337" s="98"/>
      <c r="U337" s="98"/>
      <c r="V337" s="46">
        <f t="shared" si="147"/>
        <v>19</v>
      </c>
      <c r="W337" s="54">
        <v>60.333333333333336</v>
      </c>
      <c r="X337" s="114">
        <f t="shared" si="148"/>
        <v>91.333333333333343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0</v>
      </c>
      <c r="AE337" s="98"/>
      <c r="AF337" s="98"/>
      <c r="AG337" s="98"/>
      <c r="AH337" s="98"/>
      <c r="AI337" s="98"/>
      <c r="AJ337" s="98"/>
      <c r="AK337" s="46">
        <f t="shared" si="149"/>
        <v>3</v>
      </c>
      <c r="AL337" s="54">
        <v>20.333333333333332</v>
      </c>
      <c r="AM337" s="114">
        <f t="shared" si="150"/>
        <v>24.333333333333332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/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/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/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0</v>
      </c>
      <c r="CM337" s="91">
        <f t="shared" si="141"/>
        <v>0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22</v>
      </c>
      <c r="CU337" s="53">
        <f t="shared" si="160"/>
        <v>0.27272727272727271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/>
      <c r="Q338" s="98"/>
      <c r="R338" s="98"/>
      <c r="S338" s="98"/>
      <c r="T338" s="98"/>
      <c r="U338" s="98"/>
      <c r="V338" s="46">
        <f t="shared" si="147"/>
        <v>1</v>
      </c>
      <c r="W338" s="54">
        <v>20</v>
      </c>
      <c r="X338" s="114">
        <f t="shared" si="148"/>
        <v>22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0</v>
      </c>
      <c r="AE338" s="98"/>
      <c r="AF338" s="98"/>
      <c r="AG338" s="98"/>
      <c r="AH338" s="98"/>
      <c r="AI338" s="98"/>
      <c r="AJ338" s="98"/>
      <c r="AK338" s="46">
        <f t="shared" si="149"/>
        <v>6</v>
      </c>
      <c r="AL338" s="54">
        <v>62.666666666666664</v>
      </c>
      <c r="AM338" s="114">
        <f t="shared" si="150"/>
        <v>74.666666666666657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/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/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/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0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7</v>
      </c>
      <c r="CU338" s="53">
        <f t="shared" si="160"/>
        <v>8.4677419354838718E-2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1</v>
      </c>
      <c r="P339" s="98"/>
      <c r="Q339" s="98"/>
      <c r="R339" s="98"/>
      <c r="S339" s="98"/>
      <c r="T339" s="98"/>
      <c r="U339" s="98"/>
      <c r="V339" s="46">
        <f t="shared" si="147"/>
        <v>15</v>
      </c>
      <c r="W339" s="54">
        <v>11</v>
      </c>
      <c r="X339" s="114">
        <f t="shared" si="148"/>
        <v>40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6</v>
      </c>
      <c r="AE339" s="98"/>
      <c r="AF339" s="98"/>
      <c r="AG339" s="98"/>
      <c r="AH339" s="98"/>
      <c r="AI339" s="98"/>
      <c r="AJ339" s="98"/>
      <c r="AK339" s="46">
        <f t="shared" si="149"/>
        <v>136</v>
      </c>
      <c r="AL339" s="54">
        <v>95.333333333333329</v>
      </c>
      <c r="AM339" s="114">
        <f t="shared" si="150"/>
        <v>322.33333333333331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/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/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/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7</v>
      </c>
      <c r="CM339" s="91">
        <f t="shared" si="141"/>
        <v>0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151</v>
      </c>
      <c r="CU339" s="53">
        <f t="shared" si="160"/>
        <v>1.4156250000000001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0</v>
      </c>
      <c r="P340" s="98"/>
      <c r="Q340" s="98"/>
      <c r="R340" s="98"/>
      <c r="S340" s="98"/>
      <c r="T340" s="98"/>
      <c r="U340" s="98"/>
      <c r="V340" s="46">
        <f t="shared" si="147"/>
        <v>43</v>
      </c>
      <c r="W340" s="54">
        <v>150.33333333333334</v>
      </c>
      <c r="X340" s="114">
        <f t="shared" si="148"/>
        <v>216.33333333333334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0</v>
      </c>
      <c r="AE340" s="98"/>
      <c r="AF340" s="98"/>
      <c r="AG340" s="98"/>
      <c r="AH340" s="98"/>
      <c r="AI340" s="98"/>
      <c r="AJ340" s="98"/>
      <c r="AK340" s="46">
        <f t="shared" si="149"/>
        <v>162</v>
      </c>
      <c r="AL340" s="54">
        <v>147</v>
      </c>
      <c r="AM340" s="114">
        <f t="shared" si="150"/>
        <v>419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0</v>
      </c>
      <c r="AT340" s="98"/>
      <c r="AU340" s="98"/>
      <c r="AV340" s="98"/>
      <c r="AW340" s="98"/>
      <c r="AX340" s="98"/>
      <c r="AY340" s="98"/>
      <c r="AZ340" s="46">
        <f t="shared" si="151"/>
        <v>3</v>
      </c>
      <c r="BA340" s="54">
        <v>6</v>
      </c>
      <c r="BB340" s="114">
        <f t="shared" si="152"/>
        <v>9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/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0</v>
      </c>
      <c r="BX340" s="98"/>
      <c r="BY340" s="98"/>
      <c r="BZ340" s="98"/>
      <c r="CA340" s="98"/>
      <c r="CB340" s="98"/>
      <c r="CC340" s="98"/>
      <c r="CD340" s="51">
        <f t="shared" si="155"/>
        <v>2</v>
      </c>
      <c r="CE340" s="54">
        <v>2.6666666666666665</v>
      </c>
      <c r="CF340" s="114">
        <f t="shared" si="156"/>
        <v>4.6666666666666661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0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210</v>
      </c>
      <c r="CU340" s="53">
        <f t="shared" si="160"/>
        <v>0.68329718004338391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40</v>
      </c>
      <c r="O341" s="98">
        <v>0</v>
      </c>
      <c r="P341" s="98"/>
      <c r="Q341" s="98"/>
      <c r="R341" s="98"/>
      <c r="S341" s="98"/>
      <c r="T341" s="98"/>
      <c r="U341" s="98"/>
      <c r="V341" s="46">
        <f t="shared" si="147"/>
        <v>93</v>
      </c>
      <c r="W341" s="54">
        <v>150.66666666666666</v>
      </c>
      <c r="X341" s="114">
        <f t="shared" si="148"/>
        <v>306.66666666666663</v>
      </c>
      <c r="Y341" s="98">
        <v>14</v>
      </c>
      <c r="Z341" s="98">
        <v>5</v>
      </c>
      <c r="AA341" s="98">
        <v>3</v>
      </c>
      <c r="AB341" s="98">
        <v>2</v>
      </c>
      <c r="AC341" s="98">
        <v>3</v>
      </c>
      <c r="AD341" s="98">
        <v>0</v>
      </c>
      <c r="AE341" s="98"/>
      <c r="AF341" s="98"/>
      <c r="AG341" s="98"/>
      <c r="AH341" s="98"/>
      <c r="AI341" s="98"/>
      <c r="AJ341" s="98"/>
      <c r="AK341" s="46">
        <f t="shared" si="149"/>
        <v>27</v>
      </c>
      <c r="AL341" s="54">
        <v>233.33333333333334</v>
      </c>
      <c r="AM341" s="114">
        <f t="shared" si="150"/>
        <v>268.33333333333337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0</v>
      </c>
      <c r="AT341" s="98"/>
      <c r="AU341" s="98"/>
      <c r="AV341" s="98"/>
      <c r="AW341" s="98"/>
      <c r="AX341" s="98"/>
      <c r="AY341" s="98"/>
      <c r="AZ341" s="46">
        <f t="shared" si="151"/>
        <v>9</v>
      </c>
      <c r="BA341" s="54">
        <v>4.666666666666667</v>
      </c>
      <c r="BB341" s="114">
        <f t="shared" si="152"/>
        <v>22.666666666666668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/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0</v>
      </c>
      <c r="BX341" s="98"/>
      <c r="BY341" s="98"/>
      <c r="BZ341" s="98"/>
      <c r="CA341" s="98"/>
      <c r="CB341" s="98"/>
      <c r="CC341" s="98"/>
      <c r="CD341" s="51">
        <f t="shared" si="155"/>
        <v>8</v>
      </c>
      <c r="CE341" s="54">
        <v>25.666666666666668</v>
      </c>
      <c r="CF341" s="114">
        <f t="shared" si="156"/>
        <v>40.666666666666671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49</v>
      </c>
      <c r="CL341" s="91">
        <f t="shared" si="140"/>
        <v>0</v>
      </c>
      <c r="CM341" s="91">
        <f t="shared" si="141"/>
        <v>0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137</v>
      </c>
      <c r="CU341" s="53">
        <f t="shared" si="160"/>
        <v>0.33038585209003213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/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/>
      <c r="AF342" s="98"/>
      <c r="AG342" s="98"/>
      <c r="AH342" s="98"/>
      <c r="AI342" s="98"/>
      <c r="AJ342" s="98"/>
      <c r="AK342" s="46">
        <f t="shared" si="149"/>
        <v>4</v>
      </c>
      <c r="AL342" s="54">
        <v>3</v>
      </c>
      <c r="AM342" s="114">
        <f t="shared" si="150"/>
        <v>10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/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/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/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0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4</v>
      </c>
      <c r="CU342" s="53">
        <f t="shared" si="160"/>
        <v>1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/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5</v>
      </c>
      <c r="Z343" s="98">
        <v>8</v>
      </c>
      <c r="AA343" s="98">
        <v>4</v>
      </c>
      <c r="AB343" s="98">
        <v>2</v>
      </c>
      <c r="AC343" s="98">
        <v>2</v>
      </c>
      <c r="AD343" s="98">
        <v>0</v>
      </c>
      <c r="AE343" s="98"/>
      <c r="AF343" s="98"/>
      <c r="AG343" s="98"/>
      <c r="AH343" s="98"/>
      <c r="AI343" s="98"/>
      <c r="AJ343" s="98"/>
      <c r="AK343" s="46">
        <f t="shared" si="149"/>
        <v>21</v>
      </c>
      <c r="AL343" s="54">
        <v>28.333333333333332</v>
      </c>
      <c r="AM343" s="114">
        <f t="shared" si="150"/>
        <v>57.333333333333329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/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/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/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2</v>
      </c>
      <c r="CK343" s="91">
        <f t="shared" si="139"/>
        <v>2</v>
      </c>
      <c r="CL343" s="91">
        <f t="shared" si="140"/>
        <v>0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22</v>
      </c>
      <c r="CU343" s="53">
        <f t="shared" si="160"/>
        <v>0.7021276595744681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/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>
        <v>0</v>
      </c>
      <c r="AB344" s="98">
        <v>0</v>
      </c>
      <c r="AC344" s="98">
        <v>0</v>
      </c>
      <c r="AD344" s="98">
        <v>0</v>
      </c>
      <c r="AE344" s="98"/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/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/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/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/>
      <c r="Q345" s="98"/>
      <c r="R345" s="98"/>
      <c r="S345" s="98"/>
      <c r="T345" s="98"/>
      <c r="U345" s="98"/>
      <c r="V345" s="46">
        <f t="shared" si="147"/>
        <v>1</v>
      </c>
      <c r="W345" s="54">
        <v>13.333333333333334</v>
      </c>
      <c r="X345" s="114">
        <f t="shared" si="148"/>
        <v>15.333333333333334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/>
      <c r="AF345" s="98"/>
      <c r="AG345" s="98"/>
      <c r="AH345" s="98"/>
      <c r="AI345" s="98"/>
      <c r="AJ345" s="98"/>
      <c r="AK345" s="46">
        <f t="shared" si="149"/>
        <v>12</v>
      </c>
      <c r="AL345" s="54">
        <v>15.333333333333334</v>
      </c>
      <c r="AM345" s="114">
        <f t="shared" si="150"/>
        <v>39.333333333333336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/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/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/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13</v>
      </c>
      <c r="CU345" s="53">
        <f t="shared" si="160"/>
        <v>0.43333333333333335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19</v>
      </c>
      <c r="P346" s="98"/>
      <c r="Q346" s="98"/>
      <c r="R346" s="98"/>
      <c r="S346" s="98"/>
      <c r="T346" s="98"/>
      <c r="U346" s="98"/>
      <c r="V346" s="46">
        <f t="shared" si="147"/>
        <v>49</v>
      </c>
      <c r="W346" s="54">
        <v>77</v>
      </c>
      <c r="X346" s="114">
        <f t="shared" si="148"/>
        <v>171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20</v>
      </c>
      <c r="AE346" s="98"/>
      <c r="AF346" s="98"/>
      <c r="AG346" s="98"/>
      <c r="AH346" s="98"/>
      <c r="AI346" s="98"/>
      <c r="AJ346" s="98"/>
      <c r="AK346" s="46">
        <f t="shared" si="149"/>
        <v>26</v>
      </c>
      <c r="AL346" s="54">
        <v>173</v>
      </c>
      <c r="AM346" s="114">
        <f t="shared" si="150"/>
        <v>224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/>
      <c r="AU346" s="98"/>
      <c r="AV346" s="98"/>
      <c r="AW346" s="98"/>
      <c r="AX346" s="98"/>
      <c r="AY346" s="98"/>
      <c r="AZ346" s="46">
        <f t="shared" si="151"/>
        <v>6</v>
      </c>
      <c r="BA346" s="54">
        <v>1.6666666666666667</v>
      </c>
      <c r="BB346" s="114">
        <f t="shared" si="152"/>
        <v>10.666666666666666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/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/>
      <c r="BY346" s="98"/>
      <c r="BZ346" s="98"/>
      <c r="CA346" s="98"/>
      <c r="CB346" s="98"/>
      <c r="CC346" s="98"/>
      <c r="CD346" s="51">
        <f t="shared" si="155"/>
        <v>1</v>
      </c>
      <c r="CE346" s="54">
        <v>2.3333333333333335</v>
      </c>
      <c r="CF346" s="114">
        <f t="shared" si="156"/>
        <v>4.3333333333333339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40</v>
      </c>
      <c r="CM346" s="91">
        <f t="shared" si="141"/>
        <v>0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82</v>
      </c>
      <c r="CU346" s="53">
        <f t="shared" si="160"/>
        <v>0.32241153342070772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/>
      <c r="Q347" s="98"/>
      <c r="R347" s="98"/>
      <c r="S347" s="98"/>
      <c r="T347" s="98"/>
      <c r="U347" s="98"/>
      <c r="V347" s="46">
        <f t="shared" si="147"/>
        <v>1</v>
      </c>
      <c r="W347" s="54">
        <v>8.3333333333333339</v>
      </c>
      <c r="X347" s="114">
        <f t="shared" si="148"/>
        <v>10.333333333333334</v>
      </c>
      <c r="Y347" s="98">
        <v>4</v>
      </c>
      <c r="Z347" s="98">
        <v>0</v>
      </c>
      <c r="AA347" s="98">
        <v>3</v>
      </c>
      <c r="AB347" s="98">
        <v>10</v>
      </c>
      <c r="AC347" s="98">
        <v>0</v>
      </c>
      <c r="AD347" s="98">
        <v>0</v>
      </c>
      <c r="AE347" s="98"/>
      <c r="AF347" s="98"/>
      <c r="AG347" s="98"/>
      <c r="AH347" s="98"/>
      <c r="AI347" s="98"/>
      <c r="AJ347" s="98"/>
      <c r="AK347" s="46">
        <f t="shared" si="149"/>
        <v>17</v>
      </c>
      <c r="AL347" s="54">
        <v>11.666666666666666</v>
      </c>
      <c r="AM347" s="114">
        <f t="shared" si="150"/>
        <v>41.666666666666664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/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/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/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0</v>
      </c>
      <c r="CL347" s="91">
        <f t="shared" si="140"/>
        <v>0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18</v>
      </c>
      <c r="CU347" s="53">
        <f t="shared" si="160"/>
        <v>0.9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/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8</v>
      </c>
      <c r="AA348" s="98">
        <v>3</v>
      </c>
      <c r="AB348" s="98">
        <v>6</v>
      </c>
      <c r="AC348" s="98">
        <v>0</v>
      </c>
      <c r="AD348" s="98">
        <v>0</v>
      </c>
      <c r="AE348" s="98"/>
      <c r="AF348" s="98"/>
      <c r="AG348" s="98"/>
      <c r="AH348" s="98"/>
      <c r="AI348" s="98"/>
      <c r="AJ348" s="98"/>
      <c r="AK348" s="46">
        <f t="shared" si="149"/>
        <v>26</v>
      </c>
      <c r="AL348" s="54">
        <v>49.333333333333336</v>
      </c>
      <c r="AM348" s="114">
        <f t="shared" si="150"/>
        <v>84.333333333333343</v>
      </c>
      <c r="AN348" s="98">
        <v>0</v>
      </c>
      <c r="AO348" s="98">
        <v>0</v>
      </c>
      <c r="AP348" s="98">
        <v>0</v>
      </c>
      <c r="AQ348" s="98">
        <v>0</v>
      </c>
      <c r="AR348" s="98">
        <v>0</v>
      </c>
      <c r="AS348" s="98">
        <v>0</v>
      </c>
      <c r="AT348" s="98"/>
      <c r="AU348" s="98"/>
      <c r="AV348" s="98"/>
      <c r="AW348" s="98"/>
      <c r="AX348" s="98"/>
      <c r="AY348" s="98"/>
      <c r="AZ348" s="46">
        <f t="shared" si="151"/>
        <v>0</v>
      </c>
      <c r="BA348" s="54">
        <v>0.66666666666666663</v>
      </c>
      <c r="BB348" s="114">
        <f t="shared" si="152"/>
        <v>0.66666666666666663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/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/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0</v>
      </c>
      <c r="CL348" s="91">
        <f t="shared" si="140"/>
        <v>0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26</v>
      </c>
      <c r="CU348" s="53">
        <f t="shared" si="160"/>
        <v>0.51655629139072845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/>
      <c r="Q349" s="98"/>
      <c r="R349" s="98"/>
      <c r="S349" s="98"/>
      <c r="T349" s="98"/>
      <c r="U349" s="98"/>
      <c r="V349" s="46">
        <f t="shared" si="147"/>
        <v>5</v>
      </c>
      <c r="W349" s="54">
        <v>1</v>
      </c>
      <c r="X349" s="114">
        <f t="shared" si="148"/>
        <v>7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0</v>
      </c>
      <c r="AE349" s="98"/>
      <c r="AF349" s="98"/>
      <c r="AG349" s="98"/>
      <c r="AH349" s="98"/>
      <c r="AI349" s="98"/>
      <c r="AJ349" s="98"/>
      <c r="AK349" s="46">
        <f t="shared" si="149"/>
        <v>40</v>
      </c>
      <c r="AL349" s="54">
        <v>62.333333333333336</v>
      </c>
      <c r="AM349" s="114">
        <f t="shared" si="150"/>
        <v>130.33333333333334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/>
      <c r="AU349" s="98"/>
      <c r="AV349" s="98"/>
      <c r="AW349" s="98"/>
      <c r="AX349" s="98"/>
      <c r="AY349" s="98"/>
      <c r="AZ349" s="46">
        <f t="shared" si="151"/>
        <v>1</v>
      </c>
      <c r="BA349" s="54">
        <v>0.66666666666666663</v>
      </c>
      <c r="BB349" s="114">
        <f t="shared" si="152"/>
        <v>2.6666666666666665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/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/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0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46</v>
      </c>
      <c r="CU349" s="53">
        <f t="shared" si="160"/>
        <v>0.71502590673575139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/>
      <c r="Q350" s="98"/>
      <c r="R350" s="98"/>
      <c r="S350" s="98"/>
      <c r="T350" s="98"/>
      <c r="U350" s="98"/>
      <c r="V350" s="46">
        <f t="shared" si="147"/>
        <v>2</v>
      </c>
      <c r="W350" s="54">
        <v>16.333333333333332</v>
      </c>
      <c r="X350" s="114">
        <f t="shared" si="148"/>
        <v>20.333333333333332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0</v>
      </c>
      <c r="AE350" s="98"/>
      <c r="AF350" s="98"/>
      <c r="AG350" s="98"/>
      <c r="AH350" s="98"/>
      <c r="AI350" s="98"/>
      <c r="AJ350" s="98"/>
      <c r="AK350" s="46">
        <f t="shared" si="149"/>
        <v>43</v>
      </c>
      <c r="AL350" s="54">
        <v>9</v>
      </c>
      <c r="AM350" s="114">
        <f t="shared" si="150"/>
        <v>84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/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/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/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0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45</v>
      </c>
      <c r="CU350" s="53">
        <f t="shared" si="160"/>
        <v>1.7763157894736843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/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/>
      <c r="AF351" s="98"/>
      <c r="AG351" s="98"/>
      <c r="AH351" s="98"/>
      <c r="AI351" s="98"/>
      <c r="AJ351" s="98"/>
      <c r="AK351" s="46">
        <f t="shared" si="149"/>
        <v>6</v>
      </c>
      <c r="AL351" s="54">
        <v>4</v>
      </c>
      <c r="AM351" s="114">
        <f t="shared" si="150"/>
        <v>11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/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/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/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6</v>
      </c>
      <c r="CU351" s="53">
        <f t="shared" si="160"/>
        <v>1.5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/>
      <c r="Q352" s="98"/>
      <c r="R352" s="98"/>
      <c r="S352" s="98"/>
      <c r="T352" s="98"/>
      <c r="U352" s="98"/>
      <c r="V352" s="46">
        <f t="shared" si="147"/>
        <v>1</v>
      </c>
      <c r="W352" s="54">
        <v>2.3333333333333335</v>
      </c>
      <c r="X352" s="114">
        <f t="shared" si="148"/>
        <v>4.3333333333333339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0</v>
      </c>
      <c r="AE352" s="98"/>
      <c r="AF352" s="98"/>
      <c r="AG352" s="98"/>
      <c r="AH352" s="98"/>
      <c r="AI352" s="98"/>
      <c r="AJ352" s="98"/>
      <c r="AK352" s="46">
        <f t="shared" si="149"/>
        <v>9</v>
      </c>
      <c r="AL352" s="54">
        <v>11.333333333333334</v>
      </c>
      <c r="AM352" s="114">
        <f t="shared" si="150"/>
        <v>28.333333333333336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/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/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/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0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10</v>
      </c>
      <c r="CU352" s="53">
        <f t="shared" si="160"/>
        <v>0.73170731707317072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1</v>
      </c>
      <c r="O353" s="98">
        <v>0</v>
      </c>
      <c r="P353" s="98"/>
      <c r="Q353" s="98"/>
      <c r="R353" s="98"/>
      <c r="S353" s="98"/>
      <c r="T353" s="98"/>
      <c r="U353" s="98"/>
      <c r="V353" s="46">
        <f t="shared" si="147"/>
        <v>22</v>
      </c>
      <c r="W353" s="54">
        <v>92.666666666666671</v>
      </c>
      <c r="X353" s="114">
        <f t="shared" si="148"/>
        <v>124.66666666666667</v>
      </c>
      <c r="Y353" s="98">
        <v>16</v>
      </c>
      <c r="Z353" s="98">
        <v>13</v>
      </c>
      <c r="AA353" s="98">
        <v>28</v>
      </c>
      <c r="AB353" s="98">
        <v>26</v>
      </c>
      <c r="AC353" s="98">
        <v>32</v>
      </c>
      <c r="AD353" s="98">
        <v>0</v>
      </c>
      <c r="AE353" s="98"/>
      <c r="AF353" s="98"/>
      <c r="AG353" s="98"/>
      <c r="AH353" s="98"/>
      <c r="AI353" s="98"/>
      <c r="AJ353" s="98"/>
      <c r="AK353" s="46">
        <f t="shared" si="149"/>
        <v>115</v>
      </c>
      <c r="AL353" s="54">
        <v>102.33333333333333</v>
      </c>
      <c r="AM353" s="114">
        <f t="shared" si="150"/>
        <v>303.33333333333331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/>
      <c r="AU353" s="98"/>
      <c r="AV353" s="98"/>
      <c r="AW353" s="98"/>
      <c r="AX353" s="98"/>
      <c r="AY353" s="98"/>
      <c r="AZ353" s="46">
        <f t="shared" si="151"/>
        <v>1</v>
      </c>
      <c r="BA353" s="54">
        <v>1</v>
      </c>
      <c r="BB353" s="114">
        <f t="shared" si="152"/>
        <v>3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/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/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33</v>
      </c>
      <c r="CL353" s="91">
        <f t="shared" si="140"/>
        <v>0</v>
      </c>
      <c r="CM353" s="91">
        <f t="shared" si="141"/>
        <v>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138</v>
      </c>
      <c r="CU353" s="53">
        <f t="shared" si="160"/>
        <v>0.69346733668341709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/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/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/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/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/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/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/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/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/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/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/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/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/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/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/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/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/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/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/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/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/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/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/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/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/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/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/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/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/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/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/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/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/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/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/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/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/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/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/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/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/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/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/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/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/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/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/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/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/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/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/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/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/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/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/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/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/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/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/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/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/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/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/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/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/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/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/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/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/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/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/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/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/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/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/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/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/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/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/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/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/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/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/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/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/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/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/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/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/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/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/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/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/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/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/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/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/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/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/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/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/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/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/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/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/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/>
      <c r="Q375" s="98"/>
      <c r="R375" s="98"/>
      <c r="S375" s="98"/>
      <c r="T375" s="98"/>
      <c r="U375" s="98"/>
      <c r="V375" s="46">
        <f t="shared" si="147"/>
        <v>1</v>
      </c>
      <c r="W375" s="54">
        <v>5.666666666666667</v>
      </c>
      <c r="X375" s="114">
        <f t="shared" si="148"/>
        <v>7.666666666666667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0</v>
      </c>
      <c r="AE375" s="98"/>
      <c r="AF375" s="98"/>
      <c r="AG375" s="98"/>
      <c r="AH375" s="98"/>
      <c r="AI375" s="98"/>
      <c r="AJ375" s="98"/>
      <c r="AK375" s="46">
        <f t="shared" si="149"/>
        <v>35</v>
      </c>
      <c r="AL375" s="54">
        <v>21.333333333333332</v>
      </c>
      <c r="AM375" s="114">
        <f t="shared" si="150"/>
        <v>78.333333333333329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/>
      <c r="AU375" s="98"/>
      <c r="AV375" s="98"/>
      <c r="AW375" s="98"/>
      <c r="AX375" s="98"/>
      <c r="AY375" s="98"/>
      <c r="AZ375" s="46">
        <f t="shared" si="151"/>
        <v>1</v>
      </c>
      <c r="BA375" s="54">
        <v>0</v>
      </c>
      <c r="BB375" s="114">
        <f t="shared" si="152"/>
        <v>2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/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/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0</v>
      </c>
      <c r="CM375" s="91">
        <f t="shared" si="141"/>
        <v>0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37</v>
      </c>
      <c r="CU375" s="53">
        <f t="shared" si="160"/>
        <v>1.3703703703703705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/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/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/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/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/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/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/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/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/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/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/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/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/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/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/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/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/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/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/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/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/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/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/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/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/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/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0</v>
      </c>
      <c r="AE381" s="98"/>
      <c r="AF381" s="98"/>
      <c r="AG381" s="98"/>
      <c r="AH381" s="98"/>
      <c r="AI381" s="98"/>
      <c r="AJ381" s="98"/>
      <c r="AK381" s="46">
        <f t="shared" si="149"/>
        <v>3</v>
      </c>
      <c r="AL381" s="54">
        <v>3.3333333333333335</v>
      </c>
      <c r="AM381" s="114">
        <f t="shared" si="150"/>
        <v>7.3333333333333339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/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/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/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3</v>
      </c>
      <c r="CU381" s="53">
        <f t="shared" si="160"/>
        <v>0.56249999999999989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1</v>
      </c>
      <c r="O382" s="98">
        <v>0</v>
      </c>
      <c r="P382" s="98"/>
      <c r="Q382" s="98"/>
      <c r="R382" s="98"/>
      <c r="S382" s="98"/>
      <c r="T382" s="98"/>
      <c r="U382" s="98"/>
      <c r="V382" s="46">
        <f t="shared" si="147"/>
        <v>22</v>
      </c>
      <c r="W382" s="54">
        <v>28</v>
      </c>
      <c r="X382" s="114">
        <f t="shared" si="148"/>
        <v>70</v>
      </c>
      <c r="Y382" s="98">
        <v>8</v>
      </c>
      <c r="Z382" s="98">
        <v>11</v>
      </c>
      <c r="AA382" s="98">
        <v>21</v>
      </c>
      <c r="AB382" s="98">
        <v>22</v>
      </c>
      <c r="AC382" s="98">
        <v>1</v>
      </c>
      <c r="AD382" s="98">
        <v>0</v>
      </c>
      <c r="AE382" s="98"/>
      <c r="AF382" s="98"/>
      <c r="AG382" s="98"/>
      <c r="AH382" s="98"/>
      <c r="AI382" s="98"/>
      <c r="AJ382" s="98"/>
      <c r="AK382" s="46">
        <f t="shared" si="149"/>
        <v>63</v>
      </c>
      <c r="AL382" s="54">
        <v>55.333333333333336</v>
      </c>
      <c r="AM382" s="114">
        <f t="shared" si="150"/>
        <v>162.33333333333334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/>
      <c r="AU382" s="98"/>
      <c r="AV382" s="98"/>
      <c r="AW382" s="98"/>
      <c r="AX382" s="98"/>
      <c r="AY382" s="98"/>
      <c r="AZ382" s="46">
        <f t="shared" si="151"/>
        <v>2</v>
      </c>
      <c r="BA382" s="54">
        <v>2.3333333333333335</v>
      </c>
      <c r="BB382" s="114">
        <f t="shared" si="152"/>
        <v>5.3333333333333339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/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/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2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87</v>
      </c>
      <c r="CU382" s="53">
        <f t="shared" si="160"/>
        <v>1.0077220077220077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0</v>
      </c>
      <c r="P383" s="98"/>
      <c r="Q383" s="98"/>
      <c r="R383" s="98"/>
      <c r="S383" s="98"/>
      <c r="T383" s="98"/>
      <c r="U383" s="98"/>
      <c r="V383" s="46">
        <f t="shared" si="147"/>
        <v>1</v>
      </c>
      <c r="W383" s="54">
        <v>21</v>
      </c>
      <c r="X383" s="114">
        <f t="shared" si="148"/>
        <v>23</v>
      </c>
      <c r="Y383" s="98">
        <v>0</v>
      </c>
      <c r="Z383" s="98">
        <v>0</v>
      </c>
      <c r="AA383" s="98">
        <v>21</v>
      </c>
      <c r="AB383" s="98">
        <v>0</v>
      </c>
      <c r="AC383" s="98">
        <v>0</v>
      </c>
      <c r="AD383" s="98">
        <v>0</v>
      </c>
      <c r="AE383" s="98"/>
      <c r="AF383" s="98"/>
      <c r="AG383" s="98"/>
      <c r="AH383" s="98"/>
      <c r="AI383" s="98"/>
      <c r="AJ383" s="98"/>
      <c r="AK383" s="46">
        <f t="shared" si="149"/>
        <v>21</v>
      </c>
      <c r="AL383" s="54">
        <v>6.333333333333333</v>
      </c>
      <c r="AM383" s="114">
        <f t="shared" si="150"/>
        <v>48.333333333333336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/>
      <c r="AU383" s="98"/>
      <c r="AV383" s="98"/>
      <c r="AW383" s="98"/>
      <c r="AX383" s="98"/>
      <c r="AY383" s="98"/>
      <c r="AZ383" s="46">
        <f t="shared" si="151"/>
        <v>2</v>
      </c>
      <c r="BA383" s="54">
        <v>1</v>
      </c>
      <c r="BB383" s="114">
        <f t="shared" si="152"/>
        <v>5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/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/>
      <c r="BY383" s="98"/>
      <c r="BZ383" s="98"/>
      <c r="CA383" s="98"/>
      <c r="CB383" s="98"/>
      <c r="CC383" s="98"/>
      <c r="CD383" s="51">
        <f t="shared" si="155"/>
        <v>9</v>
      </c>
      <c r="CE383" s="54">
        <v>6.666666666666667</v>
      </c>
      <c r="CF383" s="114">
        <f t="shared" si="156"/>
        <v>24.666666666666668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0</v>
      </c>
      <c r="CL383" s="91">
        <f t="shared" si="140"/>
        <v>0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33</v>
      </c>
      <c r="CU383" s="53">
        <f t="shared" si="160"/>
        <v>0.93396226415094352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/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/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/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/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/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/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/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/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/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/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/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/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/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/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/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/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/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/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/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/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/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/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/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/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/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/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/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/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/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/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/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/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/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/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/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/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/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/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/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/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/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/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/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/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/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/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/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/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/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/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/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/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/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/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/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/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/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/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/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/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/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/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/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/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/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0</v>
      </c>
      <c r="P397" s="98"/>
      <c r="Q397" s="98"/>
      <c r="R397" s="98"/>
      <c r="S397" s="98"/>
      <c r="T397" s="98"/>
      <c r="U397" s="98"/>
      <c r="V397" s="46">
        <f t="shared" si="186"/>
        <v>17</v>
      </c>
      <c r="W397" s="54">
        <v>44.333333333333336</v>
      </c>
      <c r="X397" s="114">
        <f t="shared" si="187"/>
        <v>74.333333333333343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0</v>
      </c>
      <c r="AE397" s="98"/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/>
      <c r="AU397" s="98"/>
      <c r="AV397" s="98"/>
      <c r="AW397" s="98"/>
      <c r="AX397" s="98"/>
      <c r="AY397" s="98"/>
      <c r="AZ397" s="46">
        <f t="shared" si="190"/>
        <v>1</v>
      </c>
      <c r="BA397" s="54">
        <v>4.666666666666667</v>
      </c>
      <c r="BB397" s="114">
        <f t="shared" si="191"/>
        <v>6.666666666666667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/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/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0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21</v>
      </c>
      <c r="CU397" s="53">
        <f t="shared" si="209"/>
        <v>0.2635983263598326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/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/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/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/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/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/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/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/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/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/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/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/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/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/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/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/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/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/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/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/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/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/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/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/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/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/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/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/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/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/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/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/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/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/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/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/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/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/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/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/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/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/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/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/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/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/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/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/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/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/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/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/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/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/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/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/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/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/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/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/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/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/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/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/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/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/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/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/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/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/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/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/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/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/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/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/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/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/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/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/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/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/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/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/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/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/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/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/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/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/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/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/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/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/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/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/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/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/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/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/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/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/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/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/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/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/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/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/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/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/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/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/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/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/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/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/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/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/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/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/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/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/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/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/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/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/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/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/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/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/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/>
      <c r="Q424" s="98"/>
      <c r="R424" s="98"/>
      <c r="S424" s="98"/>
      <c r="T424" s="98"/>
      <c r="U424" s="98"/>
      <c r="V424" s="46">
        <f t="shared" si="224"/>
        <v>11</v>
      </c>
      <c r="W424" s="54">
        <v>10.666666666666666</v>
      </c>
      <c r="X424" s="114">
        <f t="shared" si="187"/>
        <v>29.666666666666664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0</v>
      </c>
      <c r="AE424" s="98"/>
      <c r="AF424" s="98"/>
      <c r="AG424" s="98"/>
      <c r="AH424" s="98"/>
      <c r="AI424" s="98"/>
      <c r="AJ424" s="98"/>
      <c r="AK424" s="46">
        <f t="shared" si="225"/>
        <v>87</v>
      </c>
      <c r="AL424" s="54">
        <v>15</v>
      </c>
      <c r="AM424" s="114">
        <f t="shared" si="189"/>
        <v>157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/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/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0</v>
      </c>
      <c r="BX424" s="98"/>
      <c r="BY424" s="98"/>
      <c r="BZ424" s="98"/>
      <c r="CA424" s="98"/>
      <c r="CB424" s="98"/>
      <c r="CC424" s="98"/>
      <c r="CD424" s="51">
        <f t="shared" si="227"/>
        <v>0</v>
      </c>
      <c r="CE424" s="54">
        <v>0.33333333333333331</v>
      </c>
      <c r="CF424" s="114">
        <f t="shared" si="195"/>
        <v>0.33333333333333331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0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99</v>
      </c>
      <c r="CU424" s="53">
        <f t="shared" si="255"/>
        <v>3.8076923076923084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/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/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/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/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/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/>
      <c r="Q426" s="98"/>
      <c r="R426" s="98"/>
      <c r="S426" s="98"/>
      <c r="T426" s="98"/>
      <c r="U426" s="98"/>
      <c r="V426" s="46">
        <f t="shared" si="224"/>
        <v>3</v>
      </c>
      <c r="W426" s="54">
        <v>0</v>
      </c>
      <c r="X426" s="114">
        <f t="shared" si="187"/>
        <v>6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0</v>
      </c>
      <c r="AE426" s="98"/>
      <c r="AF426" s="98"/>
      <c r="AG426" s="98"/>
      <c r="AH426" s="98"/>
      <c r="AI426" s="98"/>
      <c r="AJ426" s="98"/>
      <c r="AK426" s="46">
        <f t="shared" si="225"/>
        <v>19</v>
      </c>
      <c r="AL426" s="54">
        <v>0</v>
      </c>
      <c r="AM426" s="114">
        <f t="shared" si="189"/>
        <v>26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/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/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/>
      <c r="BY426" s="98"/>
      <c r="BZ426" s="98"/>
      <c r="CA426" s="98"/>
      <c r="CB426" s="98"/>
      <c r="CC426" s="98"/>
      <c r="CD426" s="51">
        <f t="shared" si="227"/>
        <v>8</v>
      </c>
      <c r="CE426" s="54">
        <v>0</v>
      </c>
      <c r="CF426" s="114">
        <f t="shared" si="195"/>
        <v>12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4</v>
      </c>
      <c r="CM426" s="91">
        <f t="shared" si="298"/>
        <v>0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30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0</v>
      </c>
      <c r="P427" s="98"/>
      <c r="Q427" s="98"/>
      <c r="R427" s="98"/>
      <c r="S427" s="98"/>
      <c r="T427" s="98"/>
      <c r="U427" s="98"/>
      <c r="V427" s="46">
        <f t="shared" si="224"/>
        <v>3</v>
      </c>
      <c r="W427" s="54">
        <v>19.666666666666668</v>
      </c>
      <c r="X427" s="114">
        <f t="shared" si="187"/>
        <v>24.666666666666668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/>
      <c r="AF427" s="98"/>
      <c r="AG427" s="98"/>
      <c r="AH427" s="98"/>
      <c r="AI427" s="98"/>
      <c r="AJ427" s="98"/>
      <c r="AK427" s="46">
        <f t="shared" si="225"/>
        <v>9</v>
      </c>
      <c r="AL427" s="54">
        <v>30.666666666666668</v>
      </c>
      <c r="AM427" s="114">
        <f t="shared" si="189"/>
        <v>46.666666666666671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/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/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/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0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12</v>
      </c>
      <c r="CU427" s="53">
        <f t="shared" si="255"/>
        <v>0.22499999999999998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/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/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/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/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/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/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/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/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/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/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/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/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/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/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/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/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/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/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/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/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18</v>
      </c>
      <c r="N432" s="98">
        <v>0</v>
      </c>
      <c r="O432" s="98">
        <v>0</v>
      </c>
      <c r="P432" s="98"/>
      <c r="Q432" s="98"/>
      <c r="R432" s="98"/>
      <c r="S432" s="98"/>
      <c r="T432" s="98"/>
      <c r="U432" s="98"/>
      <c r="V432" s="46">
        <f t="shared" si="224"/>
        <v>39</v>
      </c>
      <c r="W432" s="54">
        <v>67.333333333333329</v>
      </c>
      <c r="X432" s="114">
        <f t="shared" si="187"/>
        <v>127.33333333333333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0</v>
      </c>
      <c r="AE432" s="98"/>
      <c r="AF432" s="98"/>
      <c r="AG432" s="98"/>
      <c r="AH432" s="98"/>
      <c r="AI432" s="98"/>
      <c r="AJ432" s="98"/>
      <c r="AK432" s="46">
        <f t="shared" si="225"/>
        <v>5</v>
      </c>
      <c r="AL432" s="54">
        <v>25.666666666666668</v>
      </c>
      <c r="AM432" s="114">
        <f t="shared" si="189"/>
        <v>33.666666666666671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/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/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/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20</v>
      </c>
      <c r="CK432" s="91">
        <f t="shared" si="314"/>
        <v>0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44</v>
      </c>
      <c r="CU432" s="53">
        <f t="shared" si="255"/>
        <v>0.45051194539249145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/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/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/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/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/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/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/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/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/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/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0</v>
      </c>
      <c r="O435" s="98">
        <v>0</v>
      </c>
      <c r="P435" s="98"/>
      <c r="Q435" s="98"/>
      <c r="R435" s="98"/>
      <c r="S435" s="98"/>
      <c r="T435" s="98"/>
      <c r="U435" s="98"/>
      <c r="V435" s="46">
        <f t="shared" ref="V435:V446" si="334">SUM(J435:U435)</f>
        <v>28</v>
      </c>
      <c r="W435" s="54">
        <v>35</v>
      </c>
      <c r="X435" s="114">
        <f t="shared" ref="X435:X446" si="335">SUM(L435:W435)</f>
        <v>76</v>
      </c>
      <c r="Y435" s="98">
        <v>1</v>
      </c>
      <c r="Z435" s="98">
        <v>0</v>
      </c>
      <c r="AA435" s="98">
        <v>0</v>
      </c>
      <c r="AB435" s="98">
        <v>0</v>
      </c>
      <c r="AC435" s="98">
        <v>0</v>
      </c>
      <c r="AD435" s="98">
        <v>0</v>
      </c>
      <c r="AE435" s="98"/>
      <c r="AF435" s="98"/>
      <c r="AG435" s="98"/>
      <c r="AH435" s="98"/>
      <c r="AI435" s="98"/>
      <c r="AJ435" s="98"/>
      <c r="AK435" s="46">
        <f t="shared" ref="AK435:AK446" si="336">SUM(Y435:AJ435)</f>
        <v>1</v>
      </c>
      <c r="AL435" s="54">
        <v>18</v>
      </c>
      <c r="AM435" s="114">
        <f t="shared" ref="AM435:AM446" si="337">SUM(AA435:AL435)</f>
        <v>19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/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/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0</v>
      </c>
      <c r="BW435" s="98">
        <v>0</v>
      </c>
      <c r="BX435" s="98"/>
      <c r="BY435" s="98"/>
      <c r="BZ435" s="98"/>
      <c r="CA435" s="98"/>
      <c r="CB435" s="98"/>
      <c r="CC435" s="98"/>
      <c r="CD435" s="51">
        <f t="shared" ref="CD435:CD446" si="342">SUM(BR435:CC435)</f>
        <v>3</v>
      </c>
      <c r="CE435" s="54">
        <v>0</v>
      </c>
      <c r="CF435" s="114">
        <f t="shared" ref="CF435:CF446" si="343">SUM(BT435:CE435)</f>
        <v>3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32</v>
      </c>
      <c r="CU435" s="53">
        <f t="shared" ref="CU435:CU446" si="357">IFERROR(CT435/CS435,0)</f>
        <v>0.59627329192546585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/>
      <c r="Q436" s="98"/>
      <c r="R436" s="98"/>
      <c r="S436" s="98"/>
      <c r="T436" s="98"/>
      <c r="U436" s="98"/>
      <c r="V436" s="46">
        <f t="shared" si="334"/>
        <v>19</v>
      </c>
      <c r="W436" s="54">
        <v>38</v>
      </c>
      <c r="X436" s="114">
        <f t="shared" si="335"/>
        <v>71</v>
      </c>
      <c r="Y436" s="98">
        <v>1</v>
      </c>
      <c r="Z436" s="98">
        <v>1</v>
      </c>
      <c r="AA436" s="98">
        <v>0</v>
      </c>
      <c r="AB436" s="98">
        <v>2</v>
      </c>
      <c r="AC436" s="98">
        <v>1</v>
      </c>
      <c r="AD436" s="98">
        <v>0</v>
      </c>
      <c r="AE436" s="98"/>
      <c r="AF436" s="98"/>
      <c r="AG436" s="98"/>
      <c r="AH436" s="98"/>
      <c r="AI436" s="98"/>
      <c r="AJ436" s="98"/>
      <c r="AK436" s="46">
        <f t="shared" si="336"/>
        <v>5</v>
      </c>
      <c r="AL436" s="54">
        <v>10.333333333333334</v>
      </c>
      <c r="AM436" s="114">
        <f t="shared" si="337"/>
        <v>18.333333333333336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/>
      <c r="AU436" s="98"/>
      <c r="AV436" s="98"/>
      <c r="AW436" s="98"/>
      <c r="AX436" s="98"/>
      <c r="AY436" s="98"/>
      <c r="AZ436" s="46">
        <f t="shared" si="338"/>
        <v>2</v>
      </c>
      <c r="BA436" s="54">
        <v>0</v>
      </c>
      <c r="BB436" s="114">
        <f t="shared" si="339"/>
        <v>4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/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/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11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26</v>
      </c>
      <c r="CU436" s="53">
        <f t="shared" si="357"/>
        <v>0.51315789473684204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0</v>
      </c>
      <c r="O437" s="98">
        <v>0</v>
      </c>
      <c r="P437" s="98"/>
      <c r="Q437" s="98"/>
      <c r="R437" s="98"/>
      <c r="S437" s="98"/>
      <c r="T437" s="98"/>
      <c r="U437" s="98"/>
      <c r="V437" s="46">
        <f t="shared" si="334"/>
        <v>3</v>
      </c>
      <c r="W437" s="54">
        <v>59.333333333333336</v>
      </c>
      <c r="X437" s="114">
        <f t="shared" si="335"/>
        <v>62.333333333333336</v>
      </c>
      <c r="Y437" s="98">
        <v>2</v>
      </c>
      <c r="Z437" s="98">
        <v>10</v>
      </c>
      <c r="AA437" s="98">
        <v>13</v>
      </c>
      <c r="AB437" s="98">
        <v>1</v>
      </c>
      <c r="AC437" s="98">
        <v>0</v>
      </c>
      <c r="AD437" s="98">
        <v>0</v>
      </c>
      <c r="AE437" s="98"/>
      <c r="AF437" s="98"/>
      <c r="AG437" s="98"/>
      <c r="AH437" s="98"/>
      <c r="AI437" s="98"/>
      <c r="AJ437" s="98"/>
      <c r="AK437" s="46">
        <f t="shared" si="336"/>
        <v>26</v>
      </c>
      <c r="AL437" s="54">
        <v>40.666666666666664</v>
      </c>
      <c r="AM437" s="114">
        <f t="shared" si="337"/>
        <v>80.666666666666657</v>
      </c>
      <c r="AN437" s="98">
        <v>2</v>
      </c>
      <c r="AO437" s="98">
        <v>2</v>
      </c>
      <c r="AP437" s="98">
        <v>0</v>
      </c>
      <c r="AQ437" s="98">
        <v>0</v>
      </c>
      <c r="AR437" s="98">
        <v>0</v>
      </c>
      <c r="AS437" s="98">
        <v>0</v>
      </c>
      <c r="AT437" s="98"/>
      <c r="AU437" s="98"/>
      <c r="AV437" s="98"/>
      <c r="AW437" s="98"/>
      <c r="AX437" s="98"/>
      <c r="AY437" s="98"/>
      <c r="AZ437" s="46">
        <f t="shared" si="338"/>
        <v>4</v>
      </c>
      <c r="BA437" s="54">
        <v>2</v>
      </c>
      <c r="BB437" s="114">
        <f t="shared" si="339"/>
        <v>6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/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/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0</v>
      </c>
      <c r="CL437" s="91">
        <f t="shared" si="349"/>
        <v>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33</v>
      </c>
      <c r="CU437" s="53">
        <f t="shared" si="357"/>
        <v>0.3235294117647059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/>
      <c r="Q438" s="98"/>
      <c r="R438" s="98"/>
      <c r="S438" s="98"/>
      <c r="T438" s="98"/>
      <c r="U438" s="98"/>
      <c r="V438" s="46">
        <f t="shared" si="334"/>
        <v>1</v>
      </c>
      <c r="W438" s="54">
        <v>1</v>
      </c>
      <c r="X438" s="114">
        <f t="shared" si="335"/>
        <v>3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0</v>
      </c>
      <c r="AE438" s="98"/>
      <c r="AF438" s="98"/>
      <c r="AG438" s="98"/>
      <c r="AH438" s="98"/>
      <c r="AI438" s="98"/>
      <c r="AJ438" s="98"/>
      <c r="AK438" s="46">
        <f t="shared" si="336"/>
        <v>23</v>
      </c>
      <c r="AL438" s="54">
        <v>18.333333333333332</v>
      </c>
      <c r="AM438" s="114">
        <f t="shared" si="337"/>
        <v>57.333333333333329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/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/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/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0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24</v>
      </c>
      <c r="CU438" s="53">
        <f t="shared" si="357"/>
        <v>1.1612903225806452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/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/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/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/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/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/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/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/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/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/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/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0</v>
      </c>
      <c r="AE441" s="98"/>
      <c r="AF441" s="98"/>
      <c r="AG441" s="98"/>
      <c r="AH441" s="98"/>
      <c r="AI441" s="98"/>
      <c r="AJ441" s="98"/>
      <c r="AK441" s="46">
        <f t="shared" si="336"/>
        <v>37</v>
      </c>
      <c r="AL441" s="54">
        <v>47.666666666666664</v>
      </c>
      <c r="AM441" s="114">
        <f t="shared" si="337"/>
        <v>109.66666666666666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/>
      <c r="AU441" s="98"/>
      <c r="AV441" s="98"/>
      <c r="AW441" s="98"/>
      <c r="AX441" s="98"/>
      <c r="AY441" s="98"/>
      <c r="AZ441" s="46">
        <f t="shared" si="338"/>
        <v>2</v>
      </c>
      <c r="BA441" s="54">
        <v>0</v>
      </c>
      <c r="BB441" s="114">
        <f t="shared" si="339"/>
        <v>2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/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/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0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39</v>
      </c>
      <c r="CU441" s="53">
        <f t="shared" si="357"/>
        <v>0.73584905660377353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/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/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/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/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/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/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/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/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/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/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/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/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/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/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/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/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/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/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/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/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/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/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/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/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/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/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/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/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/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/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0</v>
      </c>
      <c r="O448" s="98">
        <v>0</v>
      </c>
      <c r="P448" s="98"/>
      <c r="Q448" s="98"/>
      <c r="R448" s="98"/>
      <c r="S448" s="98"/>
      <c r="T448" s="98"/>
      <c r="U448" s="98"/>
      <c r="V448" s="46">
        <f t="shared" si="358"/>
        <v>0</v>
      </c>
      <c r="W448" s="54">
        <v>40</v>
      </c>
      <c r="X448" s="114">
        <f t="shared" si="359"/>
        <v>40</v>
      </c>
      <c r="Y448" s="98">
        <v>0</v>
      </c>
      <c r="Z448" s="98">
        <v>0</v>
      </c>
      <c r="AA448" s="98">
        <v>3</v>
      </c>
      <c r="AB448" s="98">
        <v>16</v>
      </c>
      <c r="AC448" s="98">
        <v>0</v>
      </c>
      <c r="AD448" s="98">
        <v>0</v>
      </c>
      <c r="AE448" s="98"/>
      <c r="AF448" s="98"/>
      <c r="AG448" s="98"/>
      <c r="AH448" s="98"/>
      <c r="AI448" s="98"/>
      <c r="AJ448" s="98"/>
      <c r="AK448" s="46">
        <f t="shared" si="360"/>
        <v>19</v>
      </c>
      <c r="AL448" s="54">
        <v>22</v>
      </c>
      <c r="AM448" s="114">
        <f t="shared" si="361"/>
        <v>60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/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/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/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0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19</v>
      </c>
      <c r="CU448" s="53">
        <f t="shared" si="381"/>
        <v>0.30645161290322581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2</v>
      </c>
      <c r="O449" s="98">
        <v>0</v>
      </c>
      <c r="P449" s="98"/>
      <c r="Q449" s="98"/>
      <c r="R449" s="98"/>
      <c r="S449" s="98"/>
      <c r="T449" s="98"/>
      <c r="U449" s="98"/>
      <c r="V449" s="46">
        <f t="shared" si="358"/>
        <v>12</v>
      </c>
      <c r="W449" s="54">
        <v>26</v>
      </c>
      <c r="X449" s="114">
        <f t="shared" si="359"/>
        <v>48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/>
      <c r="AF449" s="98"/>
      <c r="AG449" s="98"/>
      <c r="AH449" s="98"/>
      <c r="AI449" s="98"/>
      <c r="AJ449" s="98"/>
      <c r="AK449" s="46">
        <f t="shared" si="360"/>
        <v>4</v>
      </c>
      <c r="AL449" s="54">
        <v>17.333333333333332</v>
      </c>
      <c r="AM449" s="114">
        <f t="shared" si="361"/>
        <v>24.333333333333332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/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/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/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2</v>
      </c>
      <c r="CL449" s="91">
        <f t="shared" si="373"/>
        <v>0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16</v>
      </c>
      <c r="CU449" s="53">
        <f t="shared" si="381"/>
        <v>0.36363636363636365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/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/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/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/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/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/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/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/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/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/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/>
      <c r="Q452" s="98"/>
      <c r="R452" s="98"/>
      <c r="S452" s="98"/>
      <c r="T452" s="98"/>
      <c r="U452" s="98"/>
      <c r="V452" s="46">
        <f t="shared" ref="V452:V515" si="401">SUM(J452:U452)</f>
        <v>3</v>
      </c>
      <c r="W452" s="54">
        <v>9.3333333333333339</v>
      </c>
      <c r="X452" s="114">
        <f t="shared" si="359"/>
        <v>14.333333333333334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0</v>
      </c>
      <c r="AE452" s="98"/>
      <c r="AF452" s="98"/>
      <c r="AG452" s="98"/>
      <c r="AH452" s="98"/>
      <c r="AI452" s="98"/>
      <c r="AJ452" s="98"/>
      <c r="AK452" s="46">
        <f t="shared" ref="AK452:AK515" si="402">SUM(Y452:AJ452)</f>
        <v>39</v>
      </c>
      <c r="AL452" s="54">
        <v>31</v>
      </c>
      <c r="AM452" s="114">
        <f t="shared" si="361"/>
        <v>90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0</v>
      </c>
      <c r="AT452" s="98"/>
      <c r="AU452" s="98"/>
      <c r="AV452" s="98"/>
      <c r="AW452" s="98"/>
      <c r="AX452" s="98"/>
      <c r="AY452" s="98"/>
      <c r="AZ452" s="46">
        <f t="shared" ref="AZ452:AZ515" si="403">SUM(AN452:AY452)</f>
        <v>2</v>
      </c>
      <c r="BA452" s="54">
        <v>0.33333333333333331</v>
      </c>
      <c r="BB452" s="114">
        <f t="shared" si="363"/>
        <v>3.3333333333333335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/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/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0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44</v>
      </c>
      <c r="CU452" s="53">
        <f t="shared" ref="CU452:CU515" si="419">IFERROR(CT452/CS452,0)</f>
        <v>1.081967213114754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0</v>
      </c>
      <c r="N453" s="98">
        <v>0</v>
      </c>
      <c r="O453" s="98">
        <v>0</v>
      </c>
      <c r="P453" s="98"/>
      <c r="Q453" s="98"/>
      <c r="R453" s="98"/>
      <c r="S453" s="98"/>
      <c r="T453" s="98"/>
      <c r="U453" s="98"/>
      <c r="V453" s="46">
        <f t="shared" si="401"/>
        <v>2</v>
      </c>
      <c r="W453" s="54">
        <v>26</v>
      </c>
      <c r="X453" s="114">
        <f t="shared" si="359"/>
        <v>28</v>
      </c>
      <c r="Y453" s="98">
        <v>5</v>
      </c>
      <c r="Z453" s="98">
        <v>7</v>
      </c>
      <c r="AA453" s="98">
        <v>9</v>
      </c>
      <c r="AB453" s="98">
        <v>0</v>
      </c>
      <c r="AC453" s="98">
        <v>0</v>
      </c>
      <c r="AD453" s="98">
        <v>0</v>
      </c>
      <c r="AE453" s="98"/>
      <c r="AF453" s="98"/>
      <c r="AG453" s="98"/>
      <c r="AH453" s="98"/>
      <c r="AI453" s="98"/>
      <c r="AJ453" s="98"/>
      <c r="AK453" s="46">
        <f t="shared" si="402"/>
        <v>21</v>
      </c>
      <c r="AL453" s="54">
        <v>129.33333333333334</v>
      </c>
      <c r="AM453" s="114">
        <f t="shared" si="361"/>
        <v>159.33333333333334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/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/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/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0</v>
      </c>
      <c r="CK453" s="91">
        <f t="shared" si="410"/>
        <v>0</v>
      </c>
      <c r="CL453" s="91">
        <f t="shared" si="411"/>
        <v>0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24</v>
      </c>
      <c r="CU453" s="53">
        <f t="shared" si="419"/>
        <v>0.15384615384615385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/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/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/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/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/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>
        <v>0</v>
      </c>
      <c r="N455" s="98">
        <v>0</v>
      </c>
      <c r="O455" s="98">
        <v>0</v>
      </c>
      <c r="P455" s="98"/>
      <c r="Q455" s="98"/>
      <c r="R455" s="98"/>
      <c r="S455" s="98"/>
      <c r="T455" s="98"/>
      <c r="U455" s="98"/>
      <c r="V455" s="46">
        <f t="shared" si="401"/>
        <v>11</v>
      </c>
      <c r="W455" s="54">
        <v>118.66666666666667</v>
      </c>
      <c r="X455" s="114">
        <f t="shared" si="359"/>
        <v>129.66666666666669</v>
      </c>
      <c r="Y455" s="98">
        <v>14</v>
      </c>
      <c r="Z455" s="98">
        <v>8</v>
      </c>
      <c r="AA455" s="98">
        <v>0</v>
      </c>
      <c r="AB455" s="98">
        <v>0</v>
      </c>
      <c r="AC455" s="98">
        <v>0</v>
      </c>
      <c r="AD455" s="98">
        <v>0</v>
      </c>
      <c r="AE455" s="98"/>
      <c r="AF455" s="98"/>
      <c r="AG455" s="98"/>
      <c r="AH455" s="98"/>
      <c r="AI455" s="98"/>
      <c r="AJ455" s="98"/>
      <c r="AK455" s="46">
        <f t="shared" si="402"/>
        <v>22</v>
      </c>
      <c r="AL455" s="54">
        <v>56.333333333333336</v>
      </c>
      <c r="AM455" s="114">
        <f t="shared" si="361"/>
        <v>78.333333333333343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/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/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/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0</v>
      </c>
      <c r="CJ455" s="91">
        <f t="shared" si="409"/>
        <v>0</v>
      </c>
      <c r="CK455" s="91">
        <f t="shared" si="410"/>
        <v>0</v>
      </c>
      <c r="CL455" s="91">
        <f t="shared" si="411"/>
        <v>0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33</v>
      </c>
      <c r="CU455" s="53">
        <f t="shared" si="419"/>
        <v>0.18131868131868131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/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/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/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/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/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/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0</v>
      </c>
      <c r="AE457" s="98"/>
      <c r="AF457" s="98"/>
      <c r="AG457" s="98"/>
      <c r="AH457" s="98"/>
      <c r="AI457" s="98"/>
      <c r="AJ457" s="98"/>
      <c r="AK457" s="46">
        <f t="shared" si="402"/>
        <v>13</v>
      </c>
      <c r="AL457" s="54">
        <v>8</v>
      </c>
      <c r="AM457" s="114">
        <f t="shared" si="361"/>
        <v>27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/>
      <c r="AU457" s="98"/>
      <c r="AV457" s="98"/>
      <c r="AW457" s="98"/>
      <c r="AX457" s="98"/>
      <c r="AY457" s="98"/>
      <c r="AZ457" s="46">
        <f t="shared" si="403"/>
        <v>1</v>
      </c>
      <c r="BA457" s="54">
        <v>0.33333333333333331</v>
      </c>
      <c r="BB457" s="114">
        <f t="shared" si="363"/>
        <v>2.3333333333333335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/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/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0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14</v>
      </c>
      <c r="CU457" s="53">
        <f t="shared" si="419"/>
        <v>1.4482758620689653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/>
      <c r="Q458" s="98"/>
      <c r="R458" s="98"/>
      <c r="S458" s="98"/>
      <c r="T458" s="98"/>
      <c r="U458" s="98"/>
      <c r="V458" s="46">
        <f t="shared" si="401"/>
        <v>1</v>
      </c>
      <c r="W458" s="54">
        <v>1.3333333333333333</v>
      </c>
      <c r="X458" s="114">
        <f t="shared" si="359"/>
        <v>3.333333333333333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0</v>
      </c>
      <c r="AE458" s="98"/>
      <c r="AF458" s="98"/>
      <c r="AG458" s="98"/>
      <c r="AH458" s="98"/>
      <c r="AI458" s="98"/>
      <c r="AJ458" s="98"/>
      <c r="AK458" s="46">
        <f t="shared" si="402"/>
        <v>1</v>
      </c>
      <c r="AL458" s="54">
        <v>8.6666666666666661</v>
      </c>
      <c r="AM458" s="114">
        <f t="shared" si="361"/>
        <v>10.666666666666666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/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/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/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0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2</v>
      </c>
      <c r="CU458" s="53">
        <f t="shared" si="419"/>
        <v>0.2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/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/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/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/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/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/>
      <c r="Q460" s="98"/>
      <c r="R460" s="98"/>
      <c r="S460" s="98"/>
      <c r="T460" s="98"/>
      <c r="U460" s="98"/>
      <c r="V460" s="46">
        <f t="shared" si="401"/>
        <v>1</v>
      </c>
      <c r="W460" s="54">
        <v>0.33333333333333331</v>
      </c>
      <c r="X460" s="114">
        <f t="shared" si="359"/>
        <v>2.3333333333333335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/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/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/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/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1</v>
      </c>
      <c r="CU460" s="53">
        <f t="shared" si="419"/>
        <v>0.03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/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0</v>
      </c>
      <c r="AE461" s="98"/>
      <c r="AF461" s="98"/>
      <c r="AG461" s="98"/>
      <c r="AH461" s="98"/>
      <c r="AI461" s="98"/>
      <c r="AJ461" s="98"/>
      <c r="AK461" s="46">
        <f t="shared" si="402"/>
        <v>29</v>
      </c>
      <c r="AL461" s="54">
        <v>61</v>
      </c>
      <c r="AM461" s="114">
        <f t="shared" si="361"/>
        <v>113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/>
      <c r="AU461" s="98"/>
      <c r="AV461" s="98"/>
      <c r="AW461" s="98"/>
      <c r="AX461" s="98"/>
      <c r="AY461" s="98"/>
      <c r="AZ461" s="46">
        <f t="shared" si="403"/>
        <v>1</v>
      </c>
      <c r="BA461" s="54">
        <v>0</v>
      </c>
      <c r="BB461" s="114">
        <f t="shared" si="363"/>
        <v>2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/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/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0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30</v>
      </c>
      <c r="CU461" s="53">
        <f t="shared" si="419"/>
        <v>0.44776119402985076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/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/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/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/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/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/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/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/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/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/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/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/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/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/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/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/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/>
      <c r="AF465" s="98"/>
      <c r="AG465" s="98"/>
      <c r="AH465" s="98"/>
      <c r="AI465" s="98"/>
      <c r="AJ465" s="98"/>
      <c r="AK465" s="46">
        <f t="shared" si="402"/>
        <v>13</v>
      </c>
      <c r="AL465" s="54">
        <v>1.3333333333333333</v>
      </c>
      <c r="AM465" s="114">
        <f t="shared" si="361"/>
        <v>20.333333333333332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/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/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/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13</v>
      </c>
      <c r="CU465" s="53">
        <f t="shared" si="419"/>
        <v>0.70909090909090911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/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/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/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/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/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/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/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/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/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/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/>
      <c r="Q468" s="98"/>
      <c r="R468" s="98"/>
      <c r="S468" s="98"/>
      <c r="T468" s="98"/>
      <c r="U468" s="98"/>
      <c r="V468" s="46">
        <f t="shared" si="401"/>
        <v>2</v>
      </c>
      <c r="W468" s="54">
        <v>61.666666666666664</v>
      </c>
      <c r="X468" s="114">
        <f t="shared" si="359"/>
        <v>65.666666666666657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/>
      <c r="AF468" s="98"/>
      <c r="AG468" s="98"/>
      <c r="AH468" s="98"/>
      <c r="AI468" s="98"/>
      <c r="AJ468" s="98"/>
      <c r="AK468" s="46">
        <f t="shared" si="402"/>
        <v>9</v>
      </c>
      <c r="AL468" s="54">
        <v>71.333333333333329</v>
      </c>
      <c r="AM468" s="114">
        <f t="shared" si="361"/>
        <v>89.333333333333329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/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/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/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11</v>
      </c>
      <c r="CU468" s="53">
        <f t="shared" si="419"/>
        <v>8.1081081081081072E-2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/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/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/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/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/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0</v>
      </c>
      <c r="P470" s="98"/>
      <c r="Q470" s="98"/>
      <c r="R470" s="98"/>
      <c r="S470" s="98"/>
      <c r="T470" s="98"/>
      <c r="U470" s="98"/>
      <c r="V470" s="46">
        <f t="shared" si="401"/>
        <v>0</v>
      </c>
      <c r="W470" s="54">
        <v>7.333333333333333</v>
      </c>
      <c r="X470" s="114">
        <f t="shared" si="359"/>
        <v>7.333333333333333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0</v>
      </c>
      <c r="AE470" s="98"/>
      <c r="AF470" s="98"/>
      <c r="AG470" s="98"/>
      <c r="AH470" s="98"/>
      <c r="AI470" s="98"/>
      <c r="AJ470" s="98"/>
      <c r="AK470" s="46">
        <f t="shared" si="402"/>
        <v>0</v>
      </c>
      <c r="AL470" s="54">
        <v>3</v>
      </c>
      <c r="AM470" s="114">
        <f t="shared" si="361"/>
        <v>3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/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/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/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0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0</v>
      </c>
      <c r="CU470" s="53">
        <f t="shared" si="419"/>
        <v>0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/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/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/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/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/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/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/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/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/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/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0</v>
      </c>
      <c r="N473" s="98">
        <v>0</v>
      </c>
      <c r="O473" s="98">
        <v>0</v>
      </c>
      <c r="P473" s="98"/>
      <c r="Q473" s="98"/>
      <c r="R473" s="98"/>
      <c r="S473" s="98"/>
      <c r="T473" s="98"/>
      <c r="U473" s="98"/>
      <c r="V473" s="46">
        <f t="shared" si="401"/>
        <v>4</v>
      </c>
      <c r="W473" s="54">
        <v>13.666666666666666</v>
      </c>
      <c r="X473" s="114">
        <f t="shared" si="359"/>
        <v>21.666666666666664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0</v>
      </c>
      <c r="AE473" s="98"/>
      <c r="AF473" s="98"/>
      <c r="AG473" s="98"/>
      <c r="AH473" s="98"/>
      <c r="AI473" s="98"/>
      <c r="AJ473" s="98"/>
      <c r="AK473" s="46">
        <f t="shared" si="402"/>
        <v>1</v>
      </c>
      <c r="AL473" s="54">
        <v>4</v>
      </c>
      <c r="AM473" s="114">
        <f t="shared" si="361"/>
        <v>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/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/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/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0</v>
      </c>
      <c r="CK473" s="91">
        <f t="shared" si="410"/>
        <v>0</v>
      </c>
      <c r="CL473" s="91">
        <f t="shared" si="411"/>
        <v>0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5</v>
      </c>
      <c r="CU473" s="53">
        <f t="shared" si="419"/>
        <v>0.2678571428571429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0</v>
      </c>
      <c r="P474" s="98"/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0</v>
      </c>
      <c r="AE474" s="98"/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/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/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/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/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/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/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/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/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/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/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/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/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/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/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/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/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/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/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/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/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/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/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/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/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/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/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/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/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/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/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/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/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/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/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/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/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/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/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/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/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/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/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/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/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/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/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/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/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/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/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/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/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/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/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/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/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/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/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/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/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/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/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/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/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/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/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/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/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/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/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/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/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/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/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/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/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/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/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/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/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/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/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/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/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/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/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/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/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/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/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/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/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/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/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/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/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/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/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/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/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/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/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/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/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/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/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/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/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/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/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/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/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/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/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/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/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/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/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/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/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/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/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/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/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/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/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/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/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/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/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/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/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/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/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/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/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/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/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/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/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/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/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/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/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/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/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/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/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/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/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/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/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/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/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/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/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/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/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/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/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/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/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/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/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/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/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/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/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/>
      <c r="Q508" s="98"/>
      <c r="R508" s="98"/>
      <c r="S508" s="98"/>
      <c r="T508" s="98"/>
      <c r="U508" s="98"/>
      <c r="V508" s="46">
        <f t="shared" si="401"/>
        <v>23</v>
      </c>
      <c r="W508" s="54">
        <v>22.333333333333332</v>
      </c>
      <c r="X508" s="114">
        <f t="shared" si="359"/>
        <v>56.333333333333329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/>
      <c r="AF508" s="98"/>
      <c r="AG508" s="98"/>
      <c r="AH508" s="98"/>
      <c r="AI508" s="98"/>
      <c r="AJ508" s="98"/>
      <c r="AK508" s="46">
        <f t="shared" si="402"/>
        <v>19</v>
      </c>
      <c r="AL508" s="54">
        <v>10.333333333333334</v>
      </c>
      <c r="AM508" s="114">
        <f t="shared" si="361"/>
        <v>41.333333333333336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/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/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/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42</v>
      </c>
      <c r="CU508" s="53">
        <f t="shared" si="419"/>
        <v>1.2352941176470589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0</v>
      </c>
      <c r="O509" s="98">
        <v>0</v>
      </c>
      <c r="P509" s="98"/>
      <c r="Q509" s="98"/>
      <c r="R509" s="98"/>
      <c r="S509" s="98"/>
      <c r="T509" s="98"/>
      <c r="U509" s="98"/>
      <c r="V509" s="46">
        <f t="shared" si="401"/>
        <v>20</v>
      </c>
      <c r="W509" s="54">
        <v>45.666666666666664</v>
      </c>
      <c r="X509" s="114">
        <f t="shared" si="359"/>
        <v>82.666666666666657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0</v>
      </c>
      <c r="AE509" s="98"/>
      <c r="AF509" s="98"/>
      <c r="AG509" s="98"/>
      <c r="AH509" s="98"/>
      <c r="AI509" s="98"/>
      <c r="AJ509" s="98"/>
      <c r="AK509" s="46">
        <f t="shared" si="402"/>
        <v>50</v>
      </c>
      <c r="AL509" s="54">
        <v>47</v>
      </c>
      <c r="AM509" s="114">
        <f t="shared" si="361"/>
        <v>124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/>
      <c r="AU509" s="98"/>
      <c r="AV509" s="98"/>
      <c r="AW509" s="98"/>
      <c r="AX509" s="98"/>
      <c r="AY509" s="98"/>
      <c r="AZ509" s="46">
        <f t="shared" si="403"/>
        <v>3</v>
      </c>
      <c r="BA509" s="54">
        <v>1</v>
      </c>
      <c r="BB509" s="114">
        <f t="shared" si="363"/>
        <v>6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/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0</v>
      </c>
      <c r="BX509" s="98"/>
      <c r="BY509" s="98"/>
      <c r="BZ509" s="98"/>
      <c r="CA509" s="98"/>
      <c r="CB509" s="98"/>
      <c r="CC509" s="98"/>
      <c r="CD509" s="51">
        <f t="shared" si="405"/>
        <v>0</v>
      </c>
      <c r="CE509" s="54">
        <v>2</v>
      </c>
      <c r="CF509" s="114">
        <f t="shared" si="367"/>
        <v>2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0</v>
      </c>
      <c r="CL509" s="91">
        <f t="shared" si="411"/>
        <v>0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73</v>
      </c>
      <c r="CU509" s="53">
        <f t="shared" si="419"/>
        <v>0.76306620209059239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0</v>
      </c>
      <c r="O510" s="98">
        <v>0</v>
      </c>
      <c r="P510" s="98"/>
      <c r="Q510" s="98"/>
      <c r="R510" s="98"/>
      <c r="S510" s="98"/>
      <c r="T510" s="98"/>
      <c r="U510" s="98"/>
      <c r="V510" s="46">
        <f t="shared" si="401"/>
        <v>39</v>
      </c>
      <c r="W510" s="54">
        <v>119</v>
      </c>
      <c r="X510" s="114">
        <f t="shared" si="359"/>
        <v>173</v>
      </c>
      <c r="Y510" s="98">
        <v>17</v>
      </c>
      <c r="Z510" s="98">
        <v>10</v>
      </c>
      <c r="AA510" s="98">
        <v>1</v>
      </c>
      <c r="AB510" s="98">
        <v>0</v>
      </c>
      <c r="AC510" s="98">
        <v>0</v>
      </c>
      <c r="AD510" s="98">
        <v>0</v>
      </c>
      <c r="AE510" s="98"/>
      <c r="AF510" s="98"/>
      <c r="AG510" s="98"/>
      <c r="AH510" s="98"/>
      <c r="AI510" s="98"/>
      <c r="AJ510" s="98"/>
      <c r="AK510" s="46">
        <f t="shared" si="402"/>
        <v>28</v>
      </c>
      <c r="AL510" s="54">
        <v>27</v>
      </c>
      <c r="AM510" s="114">
        <f t="shared" si="361"/>
        <v>56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/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/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/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0</v>
      </c>
      <c r="CL510" s="91">
        <f t="shared" si="411"/>
        <v>0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68</v>
      </c>
      <c r="CU510" s="53">
        <f t="shared" si="419"/>
        <v>0.46153846153846151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/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/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/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/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/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/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/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/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/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/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/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/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/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/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/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/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/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/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/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/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/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/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/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/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/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/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/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/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/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/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/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/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/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/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/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/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/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/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/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/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/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/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/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/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/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/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/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/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/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/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/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/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/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/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/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/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/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/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/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/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/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/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/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/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/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/>
      <c r="Q524" s="98"/>
      <c r="R524" s="98"/>
      <c r="S524" s="98"/>
      <c r="T524" s="98"/>
      <c r="U524" s="98"/>
      <c r="V524" s="46">
        <f t="shared" si="426"/>
        <v>20</v>
      </c>
      <c r="W524" s="54">
        <v>36</v>
      </c>
      <c r="X524" s="114">
        <f t="shared" si="421"/>
        <v>67</v>
      </c>
      <c r="Y524" s="98">
        <v>16</v>
      </c>
      <c r="Z524" s="98">
        <v>16</v>
      </c>
      <c r="AA524" s="98">
        <v>24</v>
      </c>
      <c r="AB524" s="98">
        <v>8</v>
      </c>
      <c r="AC524" s="98">
        <v>3</v>
      </c>
      <c r="AD524" s="98">
        <v>0</v>
      </c>
      <c r="AE524" s="98"/>
      <c r="AF524" s="98"/>
      <c r="AG524" s="98"/>
      <c r="AH524" s="98"/>
      <c r="AI524" s="98"/>
      <c r="AJ524" s="98"/>
      <c r="AK524" s="46">
        <f t="shared" si="427"/>
        <v>67</v>
      </c>
      <c r="AL524" s="54">
        <v>60.333333333333336</v>
      </c>
      <c r="AM524" s="114">
        <f t="shared" si="422"/>
        <v>162.33333333333334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/>
      <c r="AU524" s="98"/>
      <c r="AV524" s="98"/>
      <c r="AW524" s="98"/>
      <c r="AX524" s="98"/>
      <c r="AY524" s="98"/>
      <c r="AZ524" s="46">
        <f t="shared" si="428"/>
        <v>3</v>
      </c>
      <c r="BA524" s="54">
        <v>2.3333333333333335</v>
      </c>
      <c r="BB524" s="114">
        <f t="shared" si="423"/>
        <v>6.3333333333333339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/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/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3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90</v>
      </c>
      <c r="CU524" s="53">
        <f t="shared" si="444"/>
        <v>0.91216216216216217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/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/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/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/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/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/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>
        <v>0</v>
      </c>
      <c r="AB526" s="98">
        <v>0</v>
      </c>
      <c r="AC526" s="98">
        <v>0</v>
      </c>
      <c r="AD526" s="98">
        <v>0</v>
      </c>
      <c r="AE526" s="98"/>
      <c r="AF526" s="98"/>
      <c r="AG526" s="98"/>
      <c r="AH526" s="98"/>
      <c r="AI526" s="98"/>
      <c r="AJ526" s="98"/>
      <c r="AK526" s="46">
        <f t="shared" si="427"/>
        <v>0</v>
      </c>
      <c r="AL526" s="54">
        <v>4.666666666666667</v>
      </c>
      <c r="AM526" s="114">
        <f t="shared" si="422"/>
        <v>4.666666666666667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/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/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/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0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0</v>
      </c>
      <c r="CU526" s="53">
        <f t="shared" si="444"/>
        <v>0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/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/>
      <c r="AF527" s="98"/>
      <c r="AG527" s="98"/>
      <c r="AH527" s="98"/>
      <c r="AI527" s="98"/>
      <c r="AJ527" s="98"/>
      <c r="AK527" s="46">
        <f t="shared" si="427"/>
        <v>3</v>
      </c>
      <c r="AL527" s="54">
        <v>10</v>
      </c>
      <c r="AM527" s="114">
        <f t="shared" si="422"/>
        <v>16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/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/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/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4</v>
      </c>
      <c r="CU527" s="53">
        <f t="shared" si="444"/>
        <v>0.21428571428571427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/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/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/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/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/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/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/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/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/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/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/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/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/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/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/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/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/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/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/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/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/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/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/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/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/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/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/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/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/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/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/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0</v>
      </c>
      <c r="AE534" s="98"/>
      <c r="AF534" s="98"/>
      <c r="AG534" s="98"/>
      <c r="AH534" s="98"/>
      <c r="AI534" s="98"/>
      <c r="AJ534" s="98"/>
      <c r="AK534" s="46">
        <f t="shared" si="427"/>
        <v>1</v>
      </c>
      <c r="AL534" s="54">
        <v>12.666666666666666</v>
      </c>
      <c r="AM534" s="114">
        <f t="shared" si="422"/>
        <v>14.666666666666666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0</v>
      </c>
      <c r="AT534" s="98"/>
      <c r="AU534" s="98"/>
      <c r="AV534" s="98"/>
      <c r="AW534" s="98"/>
      <c r="AX534" s="98"/>
      <c r="AY534" s="98"/>
      <c r="AZ534" s="46">
        <f t="shared" si="428"/>
        <v>4</v>
      </c>
      <c r="BA534" s="54">
        <v>0.66666666666666663</v>
      </c>
      <c r="BB534" s="114">
        <f t="shared" si="423"/>
        <v>5.666666666666667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/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/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5</v>
      </c>
      <c r="CU534" s="53">
        <f t="shared" si="444"/>
        <v>0.29411764705882354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/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/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/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/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/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/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/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/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/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/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0</v>
      </c>
      <c r="N537" s="98">
        <v>0</v>
      </c>
      <c r="O537" s="98">
        <v>0</v>
      </c>
      <c r="P537" s="98"/>
      <c r="Q537" s="98"/>
      <c r="R537" s="98"/>
      <c r="S537" s="98"/>
      <c r="T537" s="98"/>
      <c r="U537" s="98"/>
      <c r="V537" s="46">
        <f t="shared" si="426"/>
        <v>3</v>
      </c>
      <c r="W537" s="54">
        <v>16.333333333333332</v>
      </c>
      <c r="X537" s="114">
        <f t="shared" si="421"/>
        <v>22.333333333333332</v>
      </c>
      <c r="Y537" s="98">
        <v>13</v>
      </c>
      <c r="Z537" s="98">
        <v>11</v>
      </c>
      <c r="AA537" s="98">
        <v>4</v>
      </c>
      <c r="AB537" s="98">
        <v>0</v>
      </c>
      <c r="AC537" s="98">
        <v>0</v>
      </c>
      <c r="AD537" s="98">
        <v>0</v>
      </c>
      <c r="AE537" s="98"/>
      <c r="AF537" s="98"/>
      <c r="AG537" s="98"/>
      <c r="AH537" s="98"/>
      <c r="AI537" s="98"/>
      <c r="AJ537" s="98"/>
      <c r="AK537" s="46">
        <f t="shared" si="427"/>
        <v>28</v>
      </c>
      <c r="AL537" s="54">
        <v>34.666666666666664</v>
      </c>
      <c r="AM537" s="114">
        <f t="shared" si="422"/>
        <v>66.666666666666657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/>
      <c r="AU537" s="98"/>
      <c r="AV537" s="98"/>
      <c r="AW537" s="98"/>
      <c r="AX537" s="98"/>
      <c r="AY537" s="98"/>
      <c r="AZ537" s="46">
        <f t="shared" si="428"/>
        <v>1</v>
      </c>
      <c r="BA537" s="54">
        <v>0.66666666666666663</v>
      </c>
      <c r="BB537" s="114">
        <f t="shared" si="423"/>
        <v>2.6666666666666665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/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/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11</v>
      </c>
      <c r="CI537" s="91">
        <f t="shared" si="433"/>
        <v>8</v>
      </c>
      <c r="CJ537" s="91">
        <f t="shared" si="434"/>
        <v>0</v>
      </c>
      <c r="CK537" s="91">
        <f t="shared" si="435"/>
        <v>0</v>
      </c>
      <c r="CL537" s="91">
        <f t="shared" si="436"/>
        <v>0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32</v>
      </c>
      <c r="CU537" s="53">
        <f t="shared" si="444"/>
        <v>0.60377358490566035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/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/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/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/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/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/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/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/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/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/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/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/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/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/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/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/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/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/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/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/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/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/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/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/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/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/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/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/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/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/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/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/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/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/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/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/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/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/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/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/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/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/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/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/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/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/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/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/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/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/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/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/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/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/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/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/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/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/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/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/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/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/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/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/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/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/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/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/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/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/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/>
      <c r="Q552" s="98"/>
      <c r="R552" s="98"/>
      <c r="S552" s="98"/>
      <c r="T552" s="98"/>
      <c r="U552" s="98"/>
      <c r="V552" s="46">
        <f t="shared" si="426"/>
        <v>1</v>
      </c>
      <c r="W552" s="54">
        <v>6.666666666666667</v>
      </c>
      <c r="X552" s="114">
        <f t="shared" si="421"/>
        <v>8.6666666666666679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0</v>
      </c>
      <c r="AE552" s="98"/>
      <c r="AF552" s="98"/>
      <c r="AG552" s="98"/>
      <c r="AH552" s="98"/>
      <c r="AI552" s="98"/>
      <c r="AJ552" s="98"/>
      <c r="AK552" s="46">
        <f t="shared" si="427"/>
        <v>7</v>
      </c>
      <c r="AL552" s="54">
        <v>25</v>
      </c>
      <c r="AM552" s="114">
        <f t="shared" si="422"/>
        <v>35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/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/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/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0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8</v>
      </c>
      <c r="CU552" s="53">
        <f t="shared" si="444"/>
        <v>0.24742268041237112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/>
      <c r="Q553" s="98"/>
      <c r="R553" s="98"/>
      <c r="S553" s="98"/>
      <c r="T553" s="98"/>
      <c r="U553" s="98"/>
      <c r="V553" s="46">
        <f t="shared" si="426"/>
        <v>2</v>
      </c>
      <c r="W553" s="54">
        <v>0.33333333333333331</v>
      </c>
      <c r="X553" s="114">
        <f t="shared" si="421"/>
        <v>4.333333333333333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0</v>
      </c>
      <c r="AE553" s="98"/>
      <c r="AF553" s="98"/>
      <c r="AG553" s="98"/>
      <c r="AH553" s="98"/>
      <c r="AI553" s="98"/>
      <c r="AJ553" s="98"/>
      <c r="AK553" s="46">
        <f t="shared" si="427"/>
        <v>8</v>
      </c>
      <c r="AL553" s="54">
        <v>27.333333333333332</v>
      </c>
      <c r="AM553" s="114">
        <f t="shared" si="422"/>
        <v>42.333333333333329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/>
      <c r="AU553" s="98"/>
      <c r="AV553" s="98"/>
      <c r="AW553" s="98"/>
      <c r="AX553" s="98"/>
      <c r="AY553" s="98"/>
      <c r="AZ553" s="46">
        <f t="shared" si="428"/>
        <v>1</v>
      </c>
      <c r="BA553" s="54">
        <v>0.33333333333333331</v>
      </c>
      <c r="BB553" s="114">
        <f t="shared" si="423"/>
        <v>2.3333333333333335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/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/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0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11</v>
      </c>
      <c r="CU553" s="53">
        <f t="shared" si="444"/>
        <v>0.3928571428571429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0</v>
      </c>
      <c r="P554" s="98"/>
      <c r="Q554" s="98"/>
      <c r="R554" s="98"/>
      <c r="S554" s="98"/>
      <c r="T554" s="98"/>
      <c r="U554" s="98"/>
      <c r="V554" s="46">
        <f t="shared" si="426"/>
        <v>0</v>
      </c>
      <c r="W554" s="54">
        <v>40.333333333333336</v>
      </c>
      <c r="X554" s="114">
        <f t="shared" si="421"/>
        <v>40.333333333333336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0</v>
      </c>
      <c r="AE554" s="98"/>
      <c r="AF554" s="98"/>
      <c r="AG554" s="98"/>
      <c r="AH554" s="98"/>
      <c r="AI554" s="98"/>
      <c r="AJ554" s="98"/>
      <c r="AK554" s="46">
        <f t="shared" si="427"/>
        <v>2</v>
      </c>
      <c r="AL554" s="54">
        <v>26.333333333333332</v>
      </c>
      <c r="AM554" s="114">
        <f t="shared" si="422"/>
        <v>30.333333333333332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/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/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/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0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2</v>
      </c>
      <c r="CU554" s="53">
        <f t="shared" si="444"/>
        <v>2.9702970297029698E-2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8</v>
      </c>
      <c r="O555" s="98">
        <v>0</v>
      </c>
      <c r="P555" s="98"/>
      <c r="Q555" s="98"/>
      <c r="R555" s="98"/>
      <c r="S555" s="98"/>
      <c r="T555" s="98"/>
      <c r="U555" s="98"/>
      <c r="V555" s="46">
        <f t="shared" si="426"/>
        <v>13</v>
      </c>
      <c r="W555" s="54">
        <v>16</v>
      </c>
      <c r="X555" s="114">
        <f t="shared" si="421"/>
        <v>39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/>
      <c r="AF555" s="98"/>
      <c r="AG555" s="98"/>
      <c r="AH555" s="98"/>
      <c r="AI555" s="98"/>
      <c r="AJ555" s="98"/>
      <c r="AK555" s="46">
        <f t="shared" si="427"/>
        <v>3</v>
      </c>
      <c r="AL555" s="54">
        <v>42.666666666666664</v>
      </c>
      <c r="AM555" s="114">
        <f t="shared" si="422"/>
        <v>48.666666666666664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/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/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/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8</v>
      </c>
      <c r="CL555" s="91">
        <f t="shared" si="436"/>
        <v>0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16</v>
      </c>
      <c r="CU555" s="53">
        <f t="shared" si="444"/>
        <v>0.2711864406779661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/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/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/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/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/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/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2</v>
      </c>
      <c r="AE557" s="98"/>
      <c r="AF557" s="98"/>
      <c r="AG557" s="98"/>
      <c r="AH557" s="98"/>
      <c r="AI557" s="98"/>
      <c r="AJ557" s="98"/>
      <c r="AK557" s="46">
        <f t="shared" si="427"/>
        <v>25</v>
      </c>
      <c r="AL557" s="54">
        <v>20.333333333333332</v>
      </c>
      <c r="AM557" s="114">
        <f t="shared" si="422"/>
        <v>60.333333333333329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/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/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/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2</v>
      </c>
      <c r="CM557" s="91">
        <f t="shared" si="437"/>
        <v>0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25</v>
      </c>
      <c r="CU557" s="53">
        <f t="shared" si="444"/>
        <v>1.1363636363636365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/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/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/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/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/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/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/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/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/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/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/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/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/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/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/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/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/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/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/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/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/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/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/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/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/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/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/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/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/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/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/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/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/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/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/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/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/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/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/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/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/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/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/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/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/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/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/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/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/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/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/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/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/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/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/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/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/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/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/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/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/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/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/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/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/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/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/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/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/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/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0</v>
      </c>
      <c r="O572" s="98">
        <v>0</v>
      </c>
      <c r="P572" s="98"/>
      <c r="Q572" s="98"/>
      <c r="R572" s="98"/>
      <c r="S572" s="98"/>
      <c r="T572" s="98"/>
      <c r="U572" s="98"/>
      <c r="V572" s="46">
        <f t="shared" si="426"/>
        <v>3</v>
      </c>
      <c r="W572" s="54">
        <v>11.666666666666666</v>
      </c>
      <c r="X572" s="114">
        <f t="shared" si="421"/>
        <v>16.666666666666664</v>
      </c>
      <c r="Y572" s="98">
        <v>7</v>
      </c>
      <c r="Z572" s="98">
        <v>10</v>
      </c>
      <c r="AA572" s="98">
        <v>5</v>
      </c>
      <c r="AB572" s="98">
        <v>3</v>
      </c>
      <c r="AC572" s="98">
        <v>0</v>
      </c>
      <c r="AD572" s="98">
        <v>0</v>
      </c>
      <c r="AE572" s="98"/>
      <c r="AF572" s="98"/>
      <c r="AG572" s="98"/>
      <c r="AH572" s="98"/>
      <c r="AI572" s="98"/>
      <c r="AJ572" s="98"/>
      <c r="AK572" s="46">
        <f t="shared" si="427"/>
        <v>25</v>
      </c>
      <c r="AL572" s="54">
        <v>20.333333333333332</v>
      </c>
      <c r="AM572" s="114">
        <f t="shared" si="422"/>
        <v>53.333333333333329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/>
      <c r="AU572" s="98"/>
      <c r="AV572" s="98"/>
      <c r="AW572" s="98"/>
      <c r="AX572" s="98"/>
      <c r="AY572" s="98"/>
      <c r="AZ572" s="46">
        <f t="shared" si="428"/>
        <v>1</v>
      </c>
      <c r="BA572" s="54">
        <v>0</v>
      </c>
      <c r="BB572" s="114">
        <f t="shared" si="423"/>
        <v>2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/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/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0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29</v>
      </c>
      <c r="CU572" s="53">
        <f t="shared" si="444"/>
        <v>0.90625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/>
      <c r="Q573" s="98"/>
      <c r="R573" s="98"/>
      <c r="S573" s="98"/>
      <c r="T573" s="98"/>
      <c r="U573" s="98"/>
      <c r="V573" s="46">
        <f t="shared" si="426"/>
        <v>9</v>
      </c>
      <c r="W573" s="54">
        <v>32.666666666666664</v>
      </c>
      <c r="X573" s="114">
        <f t="shared" si="421"/>
        <v>43.666666666666664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0</v>
      </c>
      <c r="AE573" s="98"/>
      <c r="AF573" s="98"/>
      <c r="AG573" s="98"/>
      <c r="AH573" s="98"/>
      <c r="AI573" s="98"/>
      <c r="AJ573" s="98"/>
      <c r="AK573" s="46">
        <f t="shared" si="427"/>
        <v>28</v>
      </c>
      <c r="AL573" s="54">
        <v>25.333333333333332</v>
      </c>
      <c r="AM573" s="114">
        <f t="shared" si="422"/>
        <v>75.333333333333329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/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/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/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0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37</v>
      </c>
      <c r="CU573" s="53">
        <f t="shared" si="444"/>
        <v>0.6166666666666667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/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/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/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/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/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0</v>
      </c>
      <c r="P575" s="98"/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0</v>
      </c>
      <c r="AE575" s="98"/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/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/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/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/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/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/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/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/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/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/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/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/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/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/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/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/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/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/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/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/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/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/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/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/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/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/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/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/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/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/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/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/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/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/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/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/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/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/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/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/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/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/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/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/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/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/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/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/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/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/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/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/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/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/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/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/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/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/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/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/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/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/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/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/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/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/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/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/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/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/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/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/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/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/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/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/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/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/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/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/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/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/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/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/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/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/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/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/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/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/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/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/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/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2</v>
      </c>
      <c r="P594" s="98"/>
      <c r="Q594" s="98"/>
      <c r="R594" s="98"/>
      <c r="S594" s="98"/>
      <c r="T594" s="98"/>
      <c r="U594" s="98"/>
      <c r="V594" s="46">
        <f t="shared" si="451"/>
        <v>67</v>
      </c>
      <c r="W594" s="54">
        <v>184.33333333333334</v>
      </c>
      <c r="X594" s="114">
        <f t="shared" si="446"/>
        <v>310.33333333333337</v>
      </c>
      <c r="Y594" s="98">
        <v>13</v>
      </c>
      <c r="Z594" s="98">
        <v>13</v>
      </c>
      <c r="AA594" s="98">
        <v>56</v>
      </c>
      <c r="AB594" s="98">
        <v>86</v>
      </c>
      <c r="AC594" s="98">
        <v>40</v>
      </c>
      <c r="AD594" s="98">
        <v>6</v>
      </c>
      <c r="AE594" s="98"/>
      <c r="AF594" s="98"/>
      <c r="AG594" s="98"/>
      <c r="AH594" s="98"/>
      <c r="AI594" s="98"/>
      <c r="AJ594" s="98"/>
      <c r="AK594" s="46">
        <f t="shared" si="452"/>
        <v>214</v>
      </c>
      <c r="AL594" s="54">
        <v>64</v>
      </c>
      <c r="AM594" s="114">
        <f t="shared" si="447"/>
        <v>466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0</v>
      </c>
      <c r="AT594" s="98"/>
      <c r="AU594" s="98"/>
      <c r="AV594" s="98"/>
      <c r="AW594" s="98"/>
      <c r="AX594" s="98"/>
      <c r="AY594" s="98"/>
      <c r="AZ594" s="46">
        <f t="shared" si="453"/>
        <v>1</v>
      </c>
      <c r="BA594" s="54">
        <v>1.3333333333333333</v>
      </c>
      <c r="BB594" s="114">
        <f t="shared" si="448"/>
        <v>3.333333333333333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/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0</v>
      </c>
      <c r="BX594" s="98"/>
      <c r="BY594" s="98"/>
      <c r="BZ594" s="98"/>
      <c r="CA594" s="98"/>
      <c r="CB594" s="98"/>
      <c r="CC594" s="98"/>
      <c r="CD594" s="51">
        <f t="shared" si="455"/>
        <v>3</v>
      </c>
      <c r="CE594" s="54">
        <v>4</v>
      </c>
      <c r="CF594" s="114">
        <f t="shared" si="450"/>
        <v>8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68</v>
      </c>
      <c r="CL594" s="91">
        <f t="shared" si="461"/>
        <v>8</v>
      </c>
      <c r="CM594" s="91">
        <f t="shared" si="462"/>
        <v>0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285</v>
      </c>
      <c r="CU594" s="53">
        <f t="shared" si="469"/>
        <v>1.1235216819973719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/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/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/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/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/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0</v>
      </c>
      <c r="O596" s="98">
        <v>0</v>
      </c>
      <c r="P596" s="98"/>
      <c r="Q596" s="98"/>
      <c r="R596" s="98"/>
      <c r="S596" s="98"/>
      <c r="T596" s="98"/>
      <c r="U596" s="98"/>
      <c r="V596" s="46">
        <f t="shared" si="451"/>
        <v>10</v>
      </c>
      <c r="W596" s="54">
        <v>12.666666666666666</v>
      </c>
      <c r="X596" s="114">
        <f t="shared" si="446"/>
        <v>30.666666666666664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/>
      <c r="AF596" s="98"/>
      <c r="AG596" s="98"/>
      <c r="AH596" s="98"/>
      <c r="AI596" s="98"/>
      <c r="AJ596" s="98"/>
      <c r="AK596" s="46">
        <f t="shared" si="452"/>
        <v>7</v>
      </c>
      <c r="AL596" s="54">
        <v>20.666666666666668</v>
      </c>
      <c r="AM596" s="114">
        <f t="shared" si="447"/>
        <v>31.666666666666668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/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/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/>
      <c r="BY596" s="98"/>
      <c r="BZ596" s="98"/>
      <c r="CA596" s="98"/>
      <c r="CB596" s="98"/>
      <c r="CC596" s="98"/>
      <c r="CD596" s="51">
        <f t="shared" si="455"/>
        <v>0</v>
      </c>
      <c r="CE596" s="54">
        <v>0.66666666666666663</v>
      </c>
      <c r="CF596" s="114">
        <f t="shared" si="450"/>
        <v>0.66666666666666663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0</v>
      </c>
      <c r="CL596" s="91">
        <f t="shared" si="461"/>
        <v>0</v>
      </c>
      <c r="CM596" s="91">
        <f t="shared" si="462"/>
        <v>0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17</v>
      </c>
      <c r="CU596" s="53">
        <f t="shared" si="469"/>
        <v>0.5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/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/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/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/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/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/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/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/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/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/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/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/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/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/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/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/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/>
      <c r="AF600" s="98"/>
      <c r="AG600" s="98"/>
      <c r="AH600" s="98"/>
      <c r="AI600" s="98"/>
      <c r="AJ600" s="98"/>
      <c r="AK600" s="46">
        <f t="shared" si="452"/>
        <v>11</v>
      </c>
      <c r="AL600" s="54">
        <v>52.666666666666664</v>
      </c>
      <c r="AM600" s="114">
        <f t="shared" si="447"/>
        <v>65.666666666666657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/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/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/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11</v>
      </c>
      <c r="CU600" s="53">
        <f t="shared" si="469"/>
        <v>0.18857142857142858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/>
      <c r="Q601" s="98"/>
      <c r="R601" s="98"/>
      <c r="S601" s="98"/>
      <c r="T601" s="98"/>
      <c r="U601" s="98"/>
      <c r="V601" s="46">
        <f t="shared" si="451"/>
        <v>3</v>
      </c>
      <c r="W601" s="54">
        <v>11</v>
      </c>
      <c r="X601" s="114">
        <f t="shared" si="446"/>
        <v>16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0</v>
      </c>
      <c r="AE601" s="98"/>
      <c r="AF601" s="98"/>
      <c r="AG601" s="98"/>
      <c r="AH601" s="98"/>
      <c r="AI601" s="98"/>
      <c r="AJ601" s="98"/>
      <c r="AK601" s="46">
        <f t="shared" si="452"/>
        <v>6</v>
      </c>
      <c r="AL601" s="54">
        <v>7</v>
      </c>
      <c r="AM601" s="114">
        <f t="shared" si="447"/>
        <v>18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/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/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/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0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10</v>
      </c>
      <c r="CU601" s="53">
        <f t="shared" si="469"/>
        <v>0.54545454545454553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/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/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/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/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/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3</v>
      </c>
      <c r="O603" s="98">
        <v>0</v>
      </c>
      <c r="P603" s="98"/>
      <c r="Q603" s="98"/>
      <c r="R603" s="98"/>
      <c r="S603" s="98"/>
      <c r="T603" s="98"/>
      <c r="U603" s="98"/>
      <c r="V603" s="46">
        <f t="shared" si="451"/>
        <v>8</v>
      </c>
      <c r="W603" s="54">
        <v>6</v>
      </c>
      <c r="X603" s="114">
        <f t="shared" si="446"/>
        <v>22</v>
      </c>
      <c r="Y603" s="98">
        <v>14</v>
      </c>
      <c r="Z603" s="98">
        <v>7</v>
      </c>
      <c r="AA603" s="98">
        <v>15</v>
      </c>
      <c r="AB603" s="98">
        <v>0</v>
      </c>
      <c r="AC603" s="98">
        <v>7</v>
      </c>
      <c r="AD603" s="98">
        <v>0</v>
      </c>
      <c r="AE603" s="98"/>
      <c r="AF603" s="98"/>
      <c r="AG603" s="98"/>
      <c r="AH603" s="98"/>
      <c r="AI603" s="98"/>
      <c r="AJ603" s="98"/>
      <c r="AK603" s="46">
        <f t="shared" si="452"/>
        <v>43</v>
      </c>
      <c r="AL603" s="54">
        <v>21.666666666666668</v>
      </c>
      <c r="AM603" s="114">
        <f t="shared" si="447"/>
        <v>86.666666666666671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/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/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/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51</v>
      </c>
      <c r="CU603" s="53">
        <f t="shared" si="469"/>
        <v>1.8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/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/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/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/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/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/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/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/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/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/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/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/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/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/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/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4</v>
      </c>
      <c r="O607" s="98">
        <v>0</v>
      </c>
      <c r="P607" s="98"/>
      <c r="Q607" s="98"/>
      <c r="R607" s="98"/>
      <c r="S607" s="98"/>
      <c r="T607" s="98"/>
      <c r="U607" s="98"/>
      <c r="V607" s="46">
        <f t="shared" si="451"/>
        <v>17</v>
      </c>
      <c r="W607" s="54">
        <v>6.333333333333333</v>
      </c>
      <c r="X607" s="114">
        <f t="shared" si="446"/>
        <v>40.333333333333336</v>
      </c>
      <c r="Y607" s="98">
        <v>4</v>
      </c>
      <c r="Z607" s="98">
        <v>1</v>
      </c>
      <c r="AA607" s="98">
        <v>7</v>
      </c>
      <c r="AB607" s="98">
        <v>4</v>
      </c>
      <c r="AC607" s="98">
        <v>2</v>
      </c>
      <c r="AD607" s="98">
        <v>0</v>
      </c>
      <c r="AE607" s="98"/>
      <c r="AF607" s="98"/>
      <c r="AG607" s="98"/>
      <c r="AH607" s="98"/>
      <c r="AI607" s="98"/>
      <c r="AJ607" s="98"/>
      <c r="AK607" s="46">
        <f t="shared" si="452"/>
        <v>18</v>
      </c>
      <c r="AL607" s="54">
        <v>16.333333333333332</v>
      </c>
      <c r="AM607" s="114">
        <f t="shared" si="447"/>
        <v>47.333333333333329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/>
      <c r="AU607" s="98"/>
      <c r="AV607" s="98"/>
      <c r="AW607" s="98"/>
      <c r="AX607" s="98"/>
      <c r="AY607" s="98"/>
      <c r="AZ607" s="46">
        <f t="shared" si="453"/>
        <v>1</v>
      </c>
      <c r="BA607" s="54">
        <v>0</v>
      </c>
      <c r="BB607" s="114">
        <f t="shared" si="448"/>
        <v>2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/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/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7</v>
      </c>
      <c r="CL607" s="91">
        <f t="shared" si="461"/>
        <v>0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36</v>
      </c>
      <c r="CU607" s="53">
        <f t="shared" si="469"/>
        <v>1.5652173913043481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2</v>
      </c>
      <c r="O608" s="98">
        <v>0</v>
      </c>
      <c r="P608" s="98"/>
      <c r="Q608" s="98"/>
      <c r="R608" s="98"/>
      <c r="S608" s="98"/>
      <c r="T608" s="98"/>
      <c r="U608" s="98"/>
      <c r="V608" s="46">
        <f t="shared" si="451"/>
        <v>39</v>
      </c>
      <c r="W608" s="54">
        <v>67</v>
      </c>
      <c r="X608" s="114">
        <f t="shared" si="446"/>
        <v>133</v>
      </c>
      <c r="Y608" s="98">
        <v>3</v>
      </c>
      <c r="Z608" s="98">
        <v>0</v>
      </c>
      <c r="AA608" s="98">
        <v>6</v>
      </c>
      <c r="AB608" s="98">
        <v>4</v>
      </c>
      <c r="AC608" s="98">
        <v>1</v>
      </c>
      <c r="AD608" s="98">
        <v>0</v>
      </c>
      <c r="AE608" s="98"/>
      <c r="AF608" s="98"/>
      <c r="AG608" s="98"/>
      <c r="AH608" s="98"/>
      <c r="AI608" s="98"/>
      <c r="AJ608" s="98"/>
      <c r="AK608" s="46">
        <f t="shared" si="452"/>
        <v>14</v>
      </c>
      <c r="AL608" s="54">
        <v>2.3333333333333335</v>
      </c>
      <c r="AM608" s="114">
        <f t="shared" si="447"/>
        <v>27.333333333333332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/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/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/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3</v>
      </c>
      <c r="CL608" s="91">
        <f t="shared" si="461"/>
        <v>0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53</v>
      </c>
      <c r="CU608" s="53">
        <f t="shared" si="469"/>
        <v>0.75714285714285712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/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/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/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/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/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4</v>
      </c>
      <c r="O610" s="98">
        <v>0</v>
      </c>
      <c r="P610" s="98"/>
      <c r="Q610" s="98"/>
      <c r="R610" s="98"/>
      <c r="S610" s="98"/>
      <c r="T610" s="98"/>
      <c r="U610" s="98"/>
      <c r="V610" s="46">
        <f t="shared" si="451"/>
        <v>46</v>
      </c>
      <c r="W610" s="54">
        <v>113.66666666666667</v>
      </c>
      <c r="X610" s="114">
        <f t="shared" si="446"/>
        <v>186.66666666666669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0</v>
      </c>
      <c r="AE610" s="98"/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/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/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/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4</v>
      </c>
      <c r="CL610" s="91">
        <f t="shared" si="461"/>
        <v>0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46</v>
      </c>
      <c r="CU610" s="53">
        <f t="shared" si="469"/>
        <v>0.40350877192982454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/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/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/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/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/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0</v>
      </c>
      <c r="P612" s="98"/>
      <c r="Q612" s="98"/>
      <c r="R612" s="98"/>
      <c r="S612" s="98"/>
      <c r="T612" s="98"/>
      <c r="U612" s="98"/>
      <c r="V612" s="46">
        <f t="shared" si="451"/>
        <v>35</v>
      </c>
      <c r="W612" s="54">
        <v>28.333333333333332</v>
      </c>
      <c r="X612" s="114">
        <f t="shared" si="446"/>
        <v>79.333333333333329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/>
      <c r="AF612" s="98"/>
      <c r="AG612" s="98"/>
      <c r="AH612" s="98"/>
      <c r="AI612" s="98"/>
      <c r="AJ612" s="98"/>
      <c r="AK612" s="46">
        <f t="shared" si="452"/>
        <v>10</v>
      </c>
      <c r="AL612" s="54">
        <v>11.666666666666666</v>
      </c>
      <c r="AM612" s="114">
        <f t="shared" si="447"/>
        <v>25.666666666666664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/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/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/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0</v>
      </c>
      <c r="CM612" s="91">
        <f t="shared" si="462"/>
        <v>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45</v>
      </c>
      <c r="CU612" s="53">
        <f t="shared" si="469"/>
        <v>1.1065573770491803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0</v>
      </c>
      <c r="O613" s="98">
        <v>0</v>
      </c>
      <c r="P613" s="98"/>
      <c r="Q613" s="98"/>
      <c r="R613" s="98"/>
      <c r="S613" s="98"/>
      <c r="T613" s="98"/>
      <c r="U613" s="98"/>
      <c r="V613" s="46">
        <f t="shared" si="451"/>
        <v>32</v>
      </c>
      <c r="W613" s="54">
        <v>22.333333333333332</v>
      </c>
      <c r="X613" s="114">
        <f t="shared" si="446"/>
        <v>74.333333333333329</v>
      </c>
      <c r="Y613" s="98">
        <v>0</v>
      </c>
      <c r="Z613" s="98">
        <v>0</v>
      </c>
      <c r="AA613" s="98">
        <v>1</v>
      </c>
      <c r="AB613" s="98">
        <v>0</v>
      </c>
      <c r="AC613" s="98">
        <v>2</v>
      </c>
      <c r="AD613" s="98">
        <v>0</v>
      </c>
      <c r="AE613" s="98"/>
      <c r="AF613" s="98"/>
      <c r="AG613" s="98"/>
      <c r="AH613" s="98"/>
      <c r="AI613" s="98"/>
      <c r="AJ613" s="98"/>
      <c r="AK613" s="46">
        <f t="shared" si="452"/>
        <v>3</v>
      </c>
      <c r="AL613" s="54">
        <v>21</v>
      </c>
      <c r="AM613" s="114">
        <f t="shared" si="447"/>
        <v>27</v>
      </c>
      <c r="AN613" s="98">
        <v>1</v>
      </c>
      <c r="AO613" s="98">
        <v>1</v>
      </c>
      <c r="AP613" s="98">
        <v>0</v>
      </c>
      <c r="AQ613" s="98">
        <v>2</v>
      </c>
      <c r="AR613" s="98">
        <v>1</v>
      </c>
      <c r="AS613" s="98">
        <v>0</v>
      </c>
      <c r="AT613" s="98"/>
      <c r="AU613" s="98"/>
      <c r="AV613" s="98"/>
      <c r="AW613" s="98"/>
      <c r="AX613" s="98"/>
      <c r="AY613" s="98"/>
      <c r="AZ613" s="46">
        <f t="shared" si="453"/>
        <v>5</v>
      </c>
      <c r="BA613" s="54">
        <v>0.33333333333333331</v>
      </c>
      <c r="BB613" s="114">
        <f t="shared" si="448"/>
        <v>8.3333333333333339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/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0</v>
      </c>
      <c r="BW613" s="98">
        <v>0</v>
      </c>
      <c r="BX613" s="98"/>
      <c r="BY613" s="98"/>
      <c r="BZ613" s="98"/>
      <c r="CA613" s="98"/>
      <c r="CB613" s="98"/>
      <c r="CC613" s="98"/>
      <c r="CD613" s="51">
        <f t="shared" si="455"/>
        <v>1</v>
      </c>
      <c r="CE613" s="54">
        <v>0</v>
      </c>
      <c r="CF613" s="114">
        <f t="shared" si="450"/>
        <v>2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3</v>
      </c>
      <c r="CL613" s="91">
        <f t="shared" si="461"/>
        <v>0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41</v>
      </c>
      <c r="CU613" s="53">
        <f t="shared" si="469"/>
        <v>0.93893129770992367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0</v>
      </c>
      <c r="P614" s="98"/>
      <c r="Q614" s="98"/>
      <c r="R614" s="98"/>
      <c r="S614" s="98"/>
      <c r="T614" s="98"/>
      <c r="U614" s="98"/>
      <c r="V614" s="46">
        <f t="shared" si="451"/>
        <v>12</v>
      </c>
      <c r="W614" s="54">
        <v>24</v>
      </c>
      <c r="X614" s="114">
        <f t="shared" si="446"/>
        <v>43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/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/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/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/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0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12</v>
      </c>
      <c r="CU614" s="53">
        <f t="shared" si="469"/>
        <v>0.4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0</v>
      </c>
      <c r="P615" s="98"/>
      <c r="Q615" s="98"/>
      <c r="R615" s="98"/>
      <c r="S615" s="98"/>
      <c r="T615" s="98"/>
      <c r="U615" s="98"/>
      <c r="V615" s="46">
        <f t="shared" si="451"/>
        <v>34</v>
      </c>
      <c r="W615" s="54">
        <v>22</v>
      </c>
      <c r="X615" s="114">
        <f t="shared" si="446"/>
        <v>82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0</v>
      </c>
      <c r="AE615" s="98"/>
      <c r="AF615" s="98"/>
      <c r="AG615" s="98"/>
      <c r="AH615" s="98"/>
      <c r="AI615" s="98"/>
      <c r="AJ615" s="98"/>
      <c r="AK615" s="46">
        <f t="shared" si="452"/>
        <v>18</v>
      </c>
      <c r="AL615" s="54">
        <v>5.333333333333333</v>
      </c>
      <c r="AM615" s="114">
        <f t="shared" si="447"/>
        <v>33.333333333333336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/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/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/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0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52</v>
      </c>
      <c r="CU615" s="53">
        <f t="shared" si="469"/>
        <v>1.902439024390244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/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0</v>
      </c>
      <c r="AE616" s="98"/>
      <c r="AF616" s="98"/>
      <c r="AG616" s="98"/>
      <c r="AH616" s="98"/>
      <c r="AI616" s="98"/>
      <c r="AJ616" s="98"/>
      <c r="AK616" s="46">
        <f t="shared" si="452"/>
        <v>40</v>
      </c>
      <c r="AL616" s="54">
        <v>63.333333333333336</v>
      </c>
      <c r="AM616" s="114">
        <f t="shared" si="447"/>
        <v>132.33333333333334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/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/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/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0</v>
      </c>
      <c r="CM616" s="91">
        <f t="shared" si="462"/>
        <v>0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41</v>
      </c>
      <c r="CU616" s="53">
        <f t="shared" si="469"/>
        <v>0.63730569948186533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0</v>
      </c>
      <c r="O617" s="98">
        <v>0</v>
      </c>
      <c r="P617" s="98"/>
      <c r="Q617" s="98"/>
      <c r="R617" s="98"/>
      <c r="S617" s="98"/>
      <c r="T617" s="98"/>
      <c r="U617" s="98"/>
      <c r="V617" s="46">
        <f t="shared" si="451"/>
        <v>27</v>
      </c>
      <c r="W617" s="54">
        <v>20.333333333333332</v>
      </c>
      <c r="X617" s="114">
        <f t="shared" si="446"/>
        <v>65.333333333333329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/>
      <c r="AF617" s="98"/>
      <c r="AG617" s="98"/>
      <c r="AH617" s="98"/>
      <c r="AI617" s="98"/>
      <c r="AJ617" s="98"/>
      <c r="AK617" s="46">
        <f t="shared" si="452"/>
        <v>3</v>
      </c>
      <c r="AL617" s="54">
        <v>1.6666666666666667</v>
      </c>
      <c r="AM617" s="114">
        <f t="shared" si="447"/>
        <v>7.666666666666667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/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/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/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0</v>
      </c>
      <c r="CL617" s="91">
        <f t="shared" si="461"/>
        <v>0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30</v>
      </c>
      <c r="CU617" s="53">
        <f t="shared" si="469"/>
        <v>1.3636363636363635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/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/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/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/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/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/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/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/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/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/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0</v>
      </c>
      <c r="P620" s="98"/>
      <c r="Q620" s="98"/>
      <c r="R620" s="98"/>
      <c r="S620" s="98"/>
      <c r="T620" s="98"/>
      <c r="U620" s="98"/>
      <c r="V620" s="46">
        <f t="shared" si="451"/>
        <v>15</v>
      </c>
      <c r="W620" s="54">
        <v>34.333333333333336</v>
      </c>
      <c r="X620" s="114">
        <f t="shared" si="446"/>
        <v>61.333333333333336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0</v>
      </c>
      <c r="AE620" s="98"/>
      <c r="AF620" s="98"/>
      <c r="AG620" s="98"/>
      <c r="AH620" s="98"/>
      <c r="AI620" s="98"/>
      <c r="AJ620" s="98"/>
      <c r="AK620" s="46">
        <f t="shared" si="452"/>
        <v>4</v>
      </c>
      <c r="AL620" s="54">
        <v>8</v>
      </c>
      <c r="AM620" s="114">
        <f t="shared" si="447"/>
        <v>12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/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/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/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0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19</v>
      </c>
      <c r="CU620" s="53">
        <f t="shared" si="469"/>
        <v>0.44186046511627908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/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/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/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/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/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0</v>
      </c>
      <c r="N622" s="98">
        <v>1</v>
      </c>
      <c r="O622" s="98">
        <v>0</v>
      </c>
      <c r="P622" s="98"/>
      <c r="Q622" s="98"/>
      <c r="R622" s="98"/>
      <c r="S622" s="98"/>
      <c r="T622" s="98"/>
      <c r="U622" s="98"/>
      <c r="V622" s="46">
        <f t="shared" si="451"/>
        <v>27</v>
      </c>
      <c r="W622" s="54">
        <v>0</v>
      </c>
      <c r="X622" s="114">
        <f t="shared" si="446"/>
        <v>36</v>
      </c>
      <c r="Y622" s="98">
        <v>24</v>
      </c>
      <c r="Z622" s="98">
        <v>6</v>
      </c>
      <c r="AA622" s="98">
        <v>12</v>
      </c>
      <c r="AB622" s="98">
        <v>0</v>
      </c>
      <c r="AC622" s="98">
        <v>8</v>
      </c>
      <c r="AD622" s="98">
        <v>0</v>
      </c>
      <c r="AE622" s="98"/>
      <c r="AF622" s="98"/>
      <c r="AG622" s="98"/>
      <c r="AH622" s="98"/>
      <c r="AI622" s="98"/>
      <c r="AJ622" s="98"/>
      <c r="AK622" s="46">
        <f t="shared" si="452"/>
        <v>50</v>
      </c>
      <c r="AL622" s="54">
        <v>5.666666666666667</v>
      </c>
      <c r="AM622" s="114">
        <f t="shared" si="447"/>
        <v>75.666666666666671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/>
      <c r="AU622" s="98"/>
      <c r="AV622" s="98"/>
      <c r="AW622" s="98"/>
      <c r="AX622" s="98"/>
      <c r="AY622" s="98"/>
      <c r="AZ622" s="46">
        <f t="shared" si="453"/>
        <v>3</v>
      </c>
      <c r="BA622" s="54">
        <v>0</v>
      </c>
      <c r="BB622" s="114">
        <f t="shared" si="448"/>
        <v>3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/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/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0</v>
      </c>
      <c r="CK622" s="91">
        <f t="shared" si="460"/>
        <v>9</v>
      </c>
      <c r="CL622" s="91">
        <f t="shared" si="461"/>
        <v>0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80</v>
      </c>
      <c r="CU622" s="53">
        <f t="shared" si="469"/>
        <v>12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/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/>
      <c r="AF623" s="98"/>
      <c r="AG623" s="98"/>
      <c r="AH623" s="98"/>
      <c r="AI623" s="98"/>
      <c r="AJ623" s="98"/>
      <c r="AK623" s="46">
        <f t="shared" si="452"/>
        <v>10</v>
      </c>
      <c r="AL623" s="54">
        <v>4</v>
      </c>
      <c r="AM623" s="114">
        <f t="shared" si="447"/>
        <v>23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/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/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/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10</v>
      </c>
      <c r="CU623" s="53">
        <f t="shared" si="469"/>
        <v>1.4285714285714286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3</v>
      </c>
      <c r="O624" s="98">
        <v>0</v>
      </c>
      <c r="P624" s="98"/>
      <c r="Q624" s="98"/>
      <c r="R624" s="98"/>
      <c r="S624" s="98"/>
      <c r="T624" s="98"/>
      <c r="U624" s="98"/>
      <c r="V624" s="46">
        <f t="shared" si="451"/>
        <v>19</v>
      </c>
      <c r="W624" s="54">
        <v>4.333333333333333</v>
      </c>
      <c r="X624" s="114">
        <f t="shared" si="446"/>
        <v>31.333333333333332</v>
      </c>
      <c r="Y624" s="98">
        <v>21</v>
      </c>
      <c r="Z624" s="98">
        <v>9</v>
      </c>
      <c r="AA624" s="98">
        <v>10</v>
      </c>
      <c r="AB624" s="98">
        <v>10</v>
      </c>
      <c r="AC624" s="98">
        <v>42</v>
      </c>
      <c r="AD624" s="98">
        <v>0</v>
      </c>
      <c r="AE624" s="98"/>
      <c r="AF624" s="98"/>
      <c r="AG624" s="98"/>
      <c r="AH624" s="98"/>
      <c r="AI624" s="98"/>
      <c r="AJ624" s="98"/>
      <c r="AK624" s="46">
        <f t="shared" si="452"/>
        <v>92</v>
      </c>
      <c r="AL624" s="54">
        <v>5</v>
      </c>
      <c r="AM624" s="114">
        <f t="shared" si="447"/>
        <v>159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0</v>
      </c>
      <c r="AT624" s="98"/>
      <c r="AU624" s="98"/>
      <c r="AV624" s="98"/>
      <c r="AW624" s="98"/>
      <c r="AX624" s="98"/>
      <c r="AY624" s="98"/>
      <c r="AZ624" s="46">
        <f t="shared" si="453"/>
        <v>0</v>
      </c>
      <c r="BA624" s="54">
        <v>0</v>
      </c>
      <c r="BB624" s="114">
        <f t="shared" si="448"/>
        <v>0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/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/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45</v>
      </c>
      <c r="CL624" s="91">
        <f t="shared" si="461"/>
        <v>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113</v>
      </c>
      <c r="CU624" s="53">
        <f t="shared" si="469"/>
        <v>12.107142857142859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0</v>
      </c>
      <c r="O625" s="98">
        <v>0</v>
      </c>
      <c r="P625" s="98"/>
      <c r="Q625" s="98"/>
      <c r="R625" s="98"/>
      <c r="S625" s="98"/>
      <c r="T625" s="98"/>
      <c r="U625" s="98"/>
      <c r="V625" s="46">
        <f t="shared" si="451"/>
        <v>51</v>
      </c>
      <c r="W625" s="54">
        <v>14</v>
      </c>
      <c r="X625" s="114">
        <f t="shared" si="446"/>
        <v>89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0</v>
      </c>
      <c r="AE625" s="98"/>
      <c r="AF625" s="98"/>
      <c r="AG625" s="98"/>
      <c r="AH625" s="98"/>
      <c r="AI625" s="98"/>
      <c r="AJ625" s="98"/>
      <c r="AK625" s="46">
        <f t="shared" si="452"/>
        <v>34</v>
      </c>
      <c r="AL625" s="54">
        <v>10.666666666666666</v>
      </c>
      <c r="AM625" s="114">
        <f t="shared" si="447"/>
        <v>50.666666666666664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/>
      <c r="AU625" s="98"/>
      <c r="AV625" s="98"/>
      <c r="AW625" s="98"/>
      <c r="AX625" s="98"/>
      <c r="AY625" s="98"/>
      <c r="AZ625" s="46">
        <f t="shared" si="453"/>
        <v>2</v>
      </c>
      <c r="BA625" s="54">
        <v>0</v>
      </c>
      <c r="BB625" s="114">
        <f t="shared" si="448"/>
        <v>4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/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/>
      <c r="BY625" s="98"/>
      <c r="BZ625" s="98"/>
      <c r="CA625" s="98"/>
      <c r="CB625" s="98"/>
      <c r="CC625" s="98"/>
      <c r="CD625" s="51">
        <f t="shared" si="455"/>
        <v>4</v>
      </c>
      <c r="CE625" s="54">
        <v>0</v>
      </c>
      <c r="CF625" s="114">
        <f t="shared" si="450"/>
        <v>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0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91</v>
      </c>
      <c r="CU625" s="53">
        <f t="shared" si="469"/>
        <v>3.6891891891891895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0</v>
      </c>
      <c r="P626" s="98"/>
      <c r="Q626" s="98"/>
      <c r="R626" s="98"/>
      <c r="S626" s="98"/>
      <c r="T626" s="98"/>
      <c r="U626" s="98"/>
      <c r="V626" s="46">
        <f t="shared" si="451"/>
        <v>2</v>
      </c>
      <c r="W626" s="54">
        <v>2.6666666666666665</v>
      </c>
      <c r="X626" s="114">
        <f t="shared" si="446"/>
        <v>5.6666666666666661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/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/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/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/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0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3</v>
      </c>
      <c r="CU626" s="53">
        <f t="shared" si="469"/>
        <v>0.3214285714285714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/>
      <c r="Q627" s="98"/>
      <c r="R627" s="98"/>
      <c r="S627" s="98"/>
      <c r="T627" s="98"/>
      <c r="U627" s="98"/>
      <c r="V627" s="46">
        <f t="shared" si="451"/>
        <v>4</v>
      </c>
      <c r="W627" s="54">
        <v>5.333333333333333</v>
      </c>
      <c r="X627" s="114">
        <f t="shared" si="446"/>
        <v>13.333333333333332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/>
      <c r="AF627" s="98"/>
      <c r="AG627" s="98"/>
      <c r="AH627" s="98"/>
      <c r="AI627" s="98"/>
      <c r="AJ627" s="98"/>
      <c r="AK627" s="46">
        <f t="shared" si="452"/>
        <v>4</v>
      </c>
      <c r="AL627" s="54">
        <v>11.333333333333334</v>
      </c>
      <c r="AM627" s="114">
        <f t="shared" si="447"/>
        <v>19.333333333333336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/>
      <c r="AU627" s="98"/>
      <c r="AV627" s="98"/>
      <c r="AW627" s="98"/>
      <c r="AX627" s="98"/>
      <c r="AY627" s="98"/>
      <c r="AZ627" s="46">
        <f t="shared" si="453"/>
        <v>2</v>
      </c>
      <c r="BA627" s="54">
        <v>0.66666666666666663</v>
      </c>
      <c r="BB627" s="114">
        <f t="shared" si="448"/>
        <v>4.666666666666667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/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/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10</v>
      </c>
      <c r="CU627" s="53">
        <f t="shared" si="469"/>
        <v>0.57692307692307687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/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/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/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/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/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/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/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/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/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/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/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/>
      <c r="AF630" s="98"/>
      <c r="AG630" s="98"/>
      <c r="AH630" s="98"/>
      <c r="AI630" s="98"/>
      <c r="AJ630" s="98"/>
      <c r="AK630" s="46">
        <f t="shared" si="452"/>
        <v>2</v>
      </c>
      <c r="AL630" s="54">
        <v>2.3333333333333335</v>
      </c>
      <c r="AM630" s="114">
        <f t="shared" si="447"/>
        <v>6.3333333333333339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/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/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/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2</v>
      </c>
      <c r="CU630" s="53">
        <f t="shared" si="469"/>
        <v>0.74999999999999989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/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/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/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/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/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/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/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/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/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/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/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/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/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/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/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/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/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/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/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/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/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/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/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/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/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/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/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/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/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/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/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>
        <v>7</v>
      </c>
      <c r="AB637" s="98">
        <v>7</v>
      </c>
      <c r="AC637" s="98">
        <v>0</v>
      </c>
      <c r="AD637" s="98">
        <v>0</v>
      </c>
      <c r="AE637" s="98"/>
      <c r="AF637" s="98"/>
      <c r="AG637" s="98"/>
      <c r="AH637" s="98"/>
      <c r="AI637" s="98"/>
      <c r="AJ637" s="98"/>
      <c r="AK637" s="46">
        <f t="shared" si="452"/>
        <v>22</v>
      </c>
      <c r="AL637" s="54">
        <v>9</v>
      </c>
      <c r="AM637" s="114">
        <f t="shared" si="447"/>
        <v>45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0</v>
      </c>
      <c r="AT637" s="98"/>
      <c r="AU637" s="98"/>
      <c r="AV637" s="98"/>
      <c r="AW637" s="98"/>
      <c r="AX637" s="98"/>
      <c r="AY637" s="98"/>
      <c r="AZ637" s="46">
        <f t="shared" si="453"/>
        <v>0</v>
      </c>
      <c r="BA637" s="54">
        <v>0.33333333333333331</v>
      </c>
      <c r="BB637" s="114">
        <f t="shared" si="448"/>
        <v>0.33333333333333331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/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/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0</v>
      </c>
      <c r="CL637" s="91">
        <f t="shared" si="461"/>
        <v>0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22</v>
      </c>
      <c r="CU637" s="53">
        <f t="shared" si="469"/>
        <v>2.129032258064516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/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/>
      <c r="AF638" s="98"/>
      <c r="AG638" s="98"/>
      <c r="AH638" s="98"/>
      <c r="AI638" s="98"/>
      <c r="AJ638" s="98"/>
      <c r="AK638" s="46">
        <f t="shared" si="452"/>
        <v>15</v>
      </c>
      <c r="AL638" s="54">
        <v>20</v>
      </c>
      <c r="AM638" s="114">
        <f t="shared" si="447"/>
        <v>43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/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/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/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16</v>
      </c>
      <c r="CU638" s="53">
        <f t="shared" si="469"/>
        <v>0.71641791044776115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/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/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/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/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/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/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/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/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/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/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/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/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/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/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/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/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/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/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/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/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/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/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/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/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/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/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/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/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/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/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/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/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/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/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/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/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/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/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/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/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/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/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/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/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/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/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/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/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/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/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/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/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/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/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/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/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/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/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/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/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/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/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/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/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/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/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/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/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/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/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/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/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/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/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/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/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/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/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/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/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/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/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/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/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/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/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/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/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/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/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/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/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/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/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/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/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/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/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/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/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/>
      <c r="Q659" s="98"/>
      <c r="R659" s="98"/>
      <c r="S659" s="98"/>
      <c r="T659" s="98"/>
      <c r="U659" s="98"/>
      <c r="V659" s="46">
        <f t="shared" si="476"/>
        <v>9</v>
      </c>
      <c r="W659" s="54">
        <v>17</v>
      </c>
      <c r="X659" s="114">
        <f t="shared" si="471"/>
        <v>29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1</v>
      </c>
      <c r="AE659" s="98"/>
      <c r="AF659" s="98"/>
      <c r="AG659" s="98"/>
      <c r="AH659" s="98"/>
      <c r="AI659" s="98"/>
      <c r="AJ659" s="98"/>
      <c r="AK659" s="46">
        <f t="shared" si="477"/>
        <v>96</v>
      </c>
      <c r="AL659" s="54">
        <v>35.666666666666664</v>
      </c>
      <c r="AM659" s="114">
        <f t="shared" si="472"/>
        <v>174.66666666666666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/>
      <c r="AU659" s="98"/>
      <c r="AV659" s="98"/>
      <c r="AW659" s="98"/>
      <c r="AX659" s="98"/>
      <c r="AY659" s="98"/>
      <c r="AZ659" s="46">
        <f t="shared" si="478"/>
        <v>1</v>
      </c>
      <c r="BA659" s="54">
        <v>1.3333333333333333</v>
      </c>
      <c r="BB659" s="114">
        <f t="shared" si="473"/>
        <v>2.333333333333333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/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/>
      <c r="BY659" s="98"/>
      <c r="BZ659" s="98"/>
      <c r="CA659" s="98"/>
      <c r="CB659" s="98"/>
      <c r="CC659" s="98"/>
      <c r="CD659" s="51">
        <f t="shared" si="480"/>
        <v>5</v>
      </c>
      <c r="CE659" s="54">
        <v>0.33333333333333331</v>
      </c>
      <c r="CF659" s="114">
        <f t="shared" si="475"/>
        <v>7.333333333333333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2</v>
      </c>
      <c r="CM659" s="91">
        <f t="shared" si="487"/>
        <v>0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111</v>
      </c>
      <c r="CU659" s="53">
        <f t="shared" si="494"/>
        <v>2.0429447852760734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/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/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/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/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/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/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/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/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/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/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/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/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/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/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/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/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/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/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/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/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/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/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/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/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/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/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/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/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/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/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/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/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/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/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/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/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/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/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/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/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0</v>
      </c>
      <c r="N668" s="98">
        <v>0</v>
      </c>
      <c r="O668" s="98">
        <v>0</v>
      </c>
      <c r="P668" s="98"/>
      <c r="Q668" s="98"/>
      <c r="R668" s="98"/>
      <c r="S668" s="98"/>
      <c r="T668" s="98"/>
      <c r="U668" s="98"/>
      <c r="V668" s="46">
        <f t="shared" si="476"/>
        <v>3</v>
      </c>
      <c r="W668" s="54">
        <v>41.5</v>
      </c>
      <c r="X668" s="114">
        <f t="shared" si="471"/>
        <v>46.5</v>
      </c>
      <c r="Y668" s="98">
        <v>5</v>
      </c>
      <c r="Z668" s="98">
        <v>4</v>
      </c>
      <c r="AA668" s="98">
        <v>9</v>
      </c>
      <c r="AB668" s="98">
        <v>0</v>
      </c>
      <c r="AC668" s="98">
        <v>0</v>
      </c>
      <c r="AD668" s="98">
        <v>0</v>
      </c>
      <c r="AE668" s="98"/>
      <c r="AF668" s="98"/>
      <c r="AG668" s="98"/>
      <c r="AH668" s="98"/>
      <c r="AI668" s="98"/>
      <c r="AJ668" s="98"/>
      <c r="AK668" s="46">
        <f t="shared" si="477"/>
        <v>18</v>
      </c>
      <c r="AL668" s="54">
        <v>11</v>
      </c>
      <c r="AM668" s="114">
        <f t="shared" si="472"/>
        <v>38</v>
      </c>
      <c r="AN668" s="98">
        <v>0</v>
      </c>
      <c r="AO668" s="98">
        <v>0</v>
      </c>
      <c r="AP668" s="98">
        <v>0</v>
      </c>
      <c r="AQ668" s="98">
        <v>0</v>
      </c>
      <c r="AR668" s="98">
        <v>0</v>
      </c>
      <c r="AS668" s="98">
        <v>0</v>
      </c>
      <c r="AT668" s="98"/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/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/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0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21</v>
      </c>
      <c r="CU668" s="53">
        <f t="shared" si="494"/>
        <v>0.3925233644859813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/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/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/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/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/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0</v>
      </c>
      <c r="P670" s="98"/>
      <c r="Q670" s="98"/>
      <c r="R670" s="98"/>
      <c r="S670" s="98"/>
      <c r="T670" s="98"/>
      <c r="U670" s="98"/>
      <c r="V670" s="46">
        <f t="shared" si="476"/>
        <v>6</v>
      </c>
      <c r="W670" s="54">
        <v>21</v>
      </c>
      <c r="X670" s="114">
        <f t="shared" si="471"/>
        <v>32</v>
      </c>
      <c r="Y670" s="98">
        <v>1</v>
      </c>
      <c r="Z670" s="98">
        <v>0</v>
      </c>
      <c r="AA670" s="98">
        <v>0</v>
      </c>
      <c r="AB670" s="98">
        <v>5</v>
      </c>
      <c r="AC670" s="98">
        <v>1</v>
      </c>
      <c r="AD670" s="98">
        <v>0</v>
      </c>
      <c r="AE670" s="98"/>
      <c r="AF670" s="98"/>
      <c r="AG670" s="98"/>
      <c r="AH670" s="98"/>
      <c r="AI670" s="98"/>
      <c r="AJ670" s="98"/>
      <c r="AK670" s="46">
        <f t="shared" si="477"/>
        <v>7</v>
      </c>
      <c r="AL670" s="54">
        <v>3.5</v>
      </c>
      <c r="AM670" s="114">
        <f t="shared" si="472"/>
        <v>16.5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/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/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/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1</v>
      </c>
      <c r="CL670" s="91">
        <f t="shared" si="486"/>
        <v>0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13</v>
      </c>
      <c r="CU670" s="53">
        <f t="shared" si="494"/>
        <v>0.53061224489795922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0</v>
      </c>
      <c r="P671" s="98"/>
      <c r="Q671" s="98"/>
      <c r="R671" s="98"/>
      <c r="S671" s="98"/>
      <c r="T671" s="98"/>
      <c r="U671" s="98"/>
      <c r="V671" s="46">
        <f t="shared" si="476"/>
        <v>42</v>
      </c>
      <c r="W671" s="54">
        <v>39.5</v>
      </c>
      <c r="X671" s="114">
        <f t="shared" si="471"/>
        <v>108.5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0</v>
      </c>
      <c r="AE671" s="98"/>
      <c r="AF671" s="98"/>
      <c r="AG671" s="98"/>
      <c r="AH671" s="98"/>
      <c r="AI671" s="98"/>
      <c r="AJ671" s="98"/>
      <c r="AK671" s="46">
        <f t="shared" si="477"/>
        <v>28</v>
      </c>
      <c r="AL671" s="54">
        <v>14.5</v>
      </c>
      <c r="AM671" s="114">
        <f t="shared" si="472"/>
        <v>57.5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0</v>
      </c>
      <c r="AT671" s="98"/>
      <c r="AU671" s="98"/>
      <c r="AV671" s="98"/>
      <c r="AW671" s="98"/>
      <c r="AX671" s="98"/>
      <c r="AY671" s="98"/>
      <c r="AZ671" s="46">
        <f t="shared" si="478"/>
        <v>1</v>
      </c>
      <c r="BA671" s="54">
        <v>1.5</v>
      </c>
      <c r="BB671" s="114">
        <f t="shared" si="473"/>
        <v>3.5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/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0</v>
      </c>
      <c r="BX671" s="98"/>
      <c r="BY671" s="98"/>
      <c r="BZ671" s="98"/>
      <c r="CA671" s="98"/>
      <c r="CB671" s="98"/>
      <c r="CC671" s="98"/>
      <c r="CD671" s="51">
        <f t="shared" si="480"/>
        <v>81</v>
      </c>
      <c r="CE671" s="54">
        <v>0</v>
      </c>
      <c r="CF671" s="114">
        <f t="shared" si="475"/>
        <v>162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0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152</v>
      </c>
      <c r="CU671" s="53">
        <f t="shared" si="494"/>
        <v>2.7387387387387387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0</v>
      </c>
      <c r="O672" s="98">
        <v>0</v>
      </c>
      <c r="P672" s="98"/>
      <c r="Q672" s="98"/>
      <c r="R672" s="98"/>
      <c r="S672" s="98"/>
      <c r="T672" s="98"/>
      <c r="U672" s="98"/>
      <c r="V672" s="46">
        <f t="shared" si="476"/>
        <v>5</v>
      </c>
      <c r="W672" s="54">
        <v>13.5</v>
      </c>
      <c r="X672" s="114">
        <f t="shared" si="471"/>
        <v>23.5</v>
      </c>
      <c r="Y672" s="98">
        <v>1</v>
      </c>
      <c r="Z672" s="98">
        <v>0</v>
      </c>
      <c r="AA672" s="98">
        <v>0</v>
      </c>
      <c r="AB672" s="98">
        <v>0</v>
      </c>
      <c r="AC672" s="98">
        <v>0</v>
      </c>
      <c r="AD672" s="98">
        <v>0</v>
      </c>
      <c r="AE672" s="98"/>
      <c r="AF672" s="98"/>
      <c r="AG672" s="98"/>
      <c r="AH672" s="98"/>
      <c r="AI672" s="98"/>
      <c r="AJ672" s="98"/>
      <c r="AK672" s="46">
        <f t="shared" si="477"/>
        <v>1</v>
      </c>
      <c r="AL672" s="54">
        <v>0.5</v>
      </c>
      <c r="AM672" s="114">
        <f t="shared" si="472"/>
        <v>1.5</v>
      </c>
      <c r="AN672" s="98">
        <v>0</v>
      </c>
      <c r="AO672" s="98">
        <v>0</v>
      </c>
      <c r="AP672" s="98">
        <v>2</v>
      </c>
      <c r="AQ672" s="98">
        <v>0</v>
      </c>
      <c r="AR672" s="98">
        <v>0</v>
      </c>
      <c r="AS672" s="98">
        <v>0</v>
      </c>
      <c r="AT672" s="98"/>
      <c r="AU672" s="98"/>
      <c r="AV672" s="98"/>
      <c r="AW672" s="98"/>
      <c r="AX672" s="98"/>
      <c r="AY672" s="98"/>
      <c r="AZ672" s="46">
        <f t="shared" si="478"/>
        <v>2</v>
      </c>
      <c r="BA672" s="54">
        <v>0.5</v>
      </c>
      <c r="BB672" s="114">
        <f t="shared" si="473"/>
        <v>4.5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/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/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0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8</v>
      </c>
      <c r="CU672" s="53">
        <f t="shared" si="494"/>
        <v>0.55172413793103448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/>
      <c r="Q673" s="98"/>
      <c r="R673" s="98"/>
      <c r="S673" s="98"/>
      <c r="T673" s="98"/>
      <c r="U673" s="98"/>
      <c r="V673" s="46">
        <f t="shared" si="476"/>
        <v>100</v>
      </c>
      <c r="W673" s="54">
        <v>44</v>
      </c>
      <c r="X673" s="114">
        <f t="shared" si="471"/>
        <v>226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0</v>
      </c>
      <c r="AE673" s="98"/>
      <c r="AF673" s="98"/>
      <c r="AG673" s="98"/>
      <c r="AH673" s="98"/>
      <c r="AI673" s="98"/>
      <c r="AJ673" s="98"/>
      <c r="AK673" s="46">
        <f t="shared" si="477"/>
        <v>18</v>
      </c>
      <c r="AL673" s="54">
        <v>4.5</v>
      </c>
      <c r="AM673" s="114">
        <f t="shared" si="472"/>
        <v>38.5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/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/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0</v>
      </c>
      <c r="BX673" s="98"/>
      <c r="BY673" s="98"/>
      <c r="BZ673" s="98"/>
      <c r="CA673" s="98"/>
      <c r="CB673" s="98"/>
      <c r="CC673" s="98"/>
      <c r="CD673" s="51">
        <f t="shared" si="480"/>
        <v>45</v>
      </c>
      <c r="CE673" s="54">
        <v>0</v>
      </c>
      <c r="CF673" s="114">
        <f t="shared" si="475"/>
        <v>90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0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163</v>
      </c>
      <c r="CU673" s="53">
        <f t="shared" si="494"/>
        <v>3.3608247422680413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/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/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/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/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/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/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/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/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/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/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/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/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/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/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/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/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/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/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/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/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/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/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/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/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/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/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/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/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/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/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/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/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/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/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/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/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/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/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/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/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/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/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/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/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/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/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/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/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/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/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/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/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/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/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/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/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/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/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/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/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/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/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/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/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/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/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/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/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/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/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/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/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/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/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/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/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/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/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/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/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/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/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/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/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/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/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/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/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/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/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/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/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/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/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/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0</v>
      </c>
      <c r="P693" s="98"/>
      <c r="Q693" s="98"/>
      <c r="R693" s="98"/>
      <c r="S693" s="98"/>
      <c r="T693" s="98"/>
      <c r="U693" s="98"/>
      <c r="V693" s="46">
        <f t="shared" si="476"/>
        <v>8</v>
      </c>
      <c r="W693" s="54">
        <v>33.5</v>
      </c>
      <c r="X693" s="114">
        <f t="shared" si="471"/>
        <v>44.5</v>
      </c>
      <c r="Y693" s="98">
        <v>3</v>
      </c>
      <c r="Z693" s="98">
        <v>0</v>
      </c>
      <c r="AA693" s="98">
        <v>1</v>
      </c>
      <c r="AB693" s="98">
        <v>4</v>
      </c>
      <c r="AC693" s="98">
        <v>11</v>
      </c>
      <c r="AD693" s="98">
        <v>0</v>
      </c>
      <c r="AE693" s="98"/>
      <c r="AF693" s="98"/>
      <c r="AG693" s="98"/>
      <c r="AH693" s="98"/>
      <c r="AI693" s="98"/>
      <c r="AJ693" s="98"/>
      <c r="AK693" s="46">
        <f t="shared" si="477"/>
        <v>19</v>
      </c>
      <c r="AL693" s="54">
        <v>6</v>
      </c>
      <c r="AM693" s="114">
        <f t="shared" si="472"/>
        <v>41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/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/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/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12</v>
      </c>
      <c r="CL693" s="91">
        <f t="shared" si="486"/>
        <v>0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27</v>
      </c>
      <c r="CU693" s="53">
        <f t="shared" si="494"/>
        <v>0.68354430379746833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/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/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/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/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/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/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/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/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/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/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0</v>
      </c>
      <c r="O696" s="98">
        <v>0</v>
      </c>
      <c r="P696" s="98"/>
      <c r="Q696" s="98"/>
      <c r="R696" s="98"/>
      <c r="S696" s="98"/>
      <c r="T696" s="98"/>
      <c r="U696" s="98"/>
      <c r="V696" s="46">
        <f t="shared" si="476"/>
        <v>1</v>
      </c>
      <c r="W696" s="54">
        <v>11.5</v>
      </c>
      <c r="X696" s="114">
        <f t="shared" si="471"/>
        <v>12.5</v>
      </c>
      <c r="Y696" s="98">
        <v>1</v>
      </c>
      <c r="Z696" s="98">
        <v>0</v>
      </c>
      <c r="AA696" s="98">
        <v>0</v>
      </c>
      <c r="AB696" s="98">
        <v>0</v>
      </c>
      <c r="AC696" s="98">
        <v>0</v>
      </c>
      <c r="AD696" s="98">
        <v>0</v>
      </c>
      <c r="AE696" s="98"/>
      <c r="AF696" s="98"/>
      <c r="AG696" s="98"/>
      <c r="AH696" s="98"/>
      <c r="AI696" s="98"/>
      <c r="AJ696" s="98"/>
      <c r="AK696" s="46">
        <f t="shared" si="477"/>
        <v>1</v>
      </c>
      <c r="AL696" s="54">
        <v>9</v>
      </c>
      <c r="AM696" s="114">
        <f t="shared" si="472"/>
        <v>10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/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/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0</v>
      </c>
      <c r="BW696" s="98">
        <v>0</v>
      </c>
      <c r="BX696" s="98"/>
      <c r="BY696" s="98"/>
      <c r="BZ696" s="98"/>
      <c r="CA696" s="98"/>
      <c r="CB696" s="98"/>
      <c r="CC696" s="98"/>
      <c r="CD696" s="51">
        <f t="shared" si="480"/>
        <v>0</v>
      </c>
      <c r="CE696" s="54">
        <v>0</v>
      </c>
      <c r="CF696" s="114">
        <f t="shared" si="475"/>
        <v>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0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2</v>
      </c>
      <c r="CU696" s="53">
        <f t="shared" si="494"/>
        <v>9.7560975609756101E-2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/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/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/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/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/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/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/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/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/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/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/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/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/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/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/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/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/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/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/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/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/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/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/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/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/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12</v>
      </c>
      <c r="N702" s="98">
        <v>0</v>
      </c>
      <c r="O702" s="98">
        <v>0</v>
      </c>
      <c r="P702" s="98"/>
      <c r="Q702" s="98"/>
      <c r="R702" s="98"/>
      <c r="S702" s="98"/>
      <c r="T702" s="98"/>
      <c r="U702" s="98"/>
      <c r="V702" s="46">
        <f t="shared" si="476"/>
        <v>12</v>
      </c>
      <c r="W702" s="54">
        <v>26</v>
      </c>
      <c r="X702" s="114">
        <f t="shared" si="471"/>
        <v>50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0</v>
      </c>
      <c r="AE702" s="98"/>
      <c r="AF702" s="98"/>
      <c r="AG702" s="98"/>
      <c r="AH702" s="98"/>
      <c r="AI702" s="98"/>
      <c r="AJ702" s="98"/>
      <c r="AK702" s="46">
        <f t="shared" si="477"/>
        <v>1</v>
      </c>
      <c r="AL702" s="54">
        <v>0</v>
      </c>
      <c r="AM702" s="114">
        <f t="shared" si="472"/>
        <v>2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/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/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/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13</v>
      </c>
      <c r="CK702" s="91">
        <f t="shared" si="485"/>
        <v>0</v>
      </c>
      <c r="CL702" s="91">
        <f t="shared" si="486"/>
        <v>0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13</v>
      </c>
      <c r="CU702" s="53">
        <f t="shared" si="494"/>
        <v>0.5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/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/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/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/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/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/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/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/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/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/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/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/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/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/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/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/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/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/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/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/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/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/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/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/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/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/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/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/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/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/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/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/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/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/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/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0</v>
      </c>
      <c r="P710" s="98"/>
      <c r="Q710" s="98"/>
      <c r="R710" s="98"/>
      <c r="S710" s="98"/>
      <c r="T710" s="98"/>
      <c r="U710" s="98"/>
      <c r="V710" s="46">
        <f t="shared" si="501"/>
        <v>0</v>
      </c>
      <c r="W710" s="54">
        <v>3</v>
      </c>
      <c r="X710" s="114">
        <f t="shared" si="496"/>
        <v>3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0</v>
      </c>
      <c r="AE710" s="98"/>
      <c r="AF710" s="98"/>
      <c r="AG710" s="98"/>
      <c r="AH710" s="98"/>
      <c r="AI710" s="98"/>
      <c r="AJ710" s="98"/>
      <c r="AK710" s="46">
        <f t="shared" si="502"/>
        <v>0</v>
      </c>
      <c r="AL710" s="54">
        <v>0</v>
      </c>
      <c r="AM710" s="114">
        <f t="shared" si="497"/>
        <v>0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/>
      <c r="AU710" s="98"/>
      <c r="AV710" s="98"/>
      <c r="AW710" s="98"/>
      <c r="AX710" s="98"/>
      <c r="AY710" s="98"/>
      <c r="AZ710" s="46">
        <f t="shared" si="503"/>
        <v>2</v>
      </c>
      <c r="BA710" s="54">
        <v>0</v>
      </c>
      <c r="BB710" s="114">
        <f t="shared" si="498"/>
        <v>4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/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/>
      <c r="BY710" s="98"/>
      <c r="BZ710" s="98"/>
      <c r="CA710" s="98"/>
      <c r="CB710" s="98"/>
      <c r="CC710" s="98"/>
      <c r="CD710" s="51">
        <f t="shared" si="505"/>
        <v>1</v>
      </c>
      <c r="CE710" s="54">
        <v>0</v>
      </c>
      <c r="CF710" s="114">
        <f t="shared" si="500"/>
        <v>1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0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3</v>
      </c>
      <c r="CU710" s="53">
        <f t="shared" si="519"/>
        <v>1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/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/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/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/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/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/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/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/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/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/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/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/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/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/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/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/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/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/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/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/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/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>
        <v>9</v>
      </c>
      <c r="AB715" s="98">
        <v>7</v>
      </c>
      <c r="AC715" s="98">
        <v>0</v>
      </c>
      <c r="AD715" s="98">
        <v>0</v>
      </c>
      <c r="AE715" s="98"/>
      <c r="AF715" s="98"/>
      <c r="AG715" s="98"/>
      <c r="AH715" s="98"/>
      <c r="AI715" s="98"/>
      <c r="AJ715" s="98"/>
      <c r="AK715" s="46">
        <f t="shared" si="502"/>
        <v>25</v>
      </c>
      <c r="AL715" s="54">
        <v>12.5</v>
      </c>
      <c r="AM715" s="114">
        <f t="shared" si="497"/>
        <v>53.5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/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/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/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0</v>
      </c>
      <c r="CL715" s="91">
        <f t="shared" si="511"/>
        <v>0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30</v>
      </c>
      <c r="CU715" s="53">
        <f t="shared" si="519"/>
        <v>0.8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0</v>
      </c>
      <c r="O716" s="98">
        <v>0</v>
      </c>
      <c r="P716" s="98"/>
      <c r="Q716" s="98"/>
      <c r="R716" s="98"/>
      <c r="S716" s="98"/>
      <c r="T716" s="98"/>
      <c r="U716" s="98"/>
      <c r="V716" s="46">
        <f t="shared" si="501"/>
        <v>7</v>
      </c>
      <c r="W716" s="54">
        <v>5</v>
      </c>
      <c r="X716" s="114">
        <f t="shared" si="496"/>
        <v>12</v>
      </c>
      <c r="Y716" s="98">
        <v>2</v>
      </c>
      <c r="Z716" s="98">
        <v>4</v>
      </c>
      <c r="AA716" s="98">
        <v>2</v>
      </c>
      <c r="AB716" s="98">
        <v>0</v>
      </c>
      <c r="AC716" s="98">
        <v>1</v>
      </c>
      <c r="AD716" s="98">
        <v>0</v>
      </c>
      <c r="AE716" s="98"/>
      <c r="AF716" s="98"/>
      <c r="AG716" s="98"/>
      <c r="AH716" s="98"/>
      <c r="AI716" s="98"/>
      <c r="AJ716" s="98"/>
      <c r="AK716" s="46">
        <f t="shared" si="502"/>
        <v>9</v>
      </c>
      <c r="AL716" s="54">
        <v>8.5</v>
      </c>
      <c r="AM716" s="114">
        <f t="shared" si="497"/>
        <v>20.5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/>
      <c r="AU716" s="98"/>
      <c r="AV716" s="98"/>
      <c r="AW716" s="98"/>
      <c r="AX716" s="98"/>
      <c r="AY716" s="98"/>
      <c r="AZ716" s="46">
        <f t="shared" si="503"/>
        <v>1</v>
      </c>
      <c r="BA716" s="54">
        <v>1</v>
      </c>
      <c r="BB716" s="114">
        <f t="shared" si="498"/>
        <v>3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/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1</v>
      </c>
      <c r="BW716" s="98">
        <v>0</v>
      </c>
      <c r="BX716" s="98"/>
      <c r="BY716" s="98"/>
      <c r="BZ716" s="98"/>
      <c r="CA716" s="98"/>
      <c r="CB716" s="98"/>
      <c r="CC716" s="98"/>
      <c r="CD716" s="51">
        <f t="shared" si="505"/>
        <v>3</v>
      </c>
      <c r="CE716" s="54">
        <v>0</v>
      </c>
      <c r="CF716" s="114">
        <f t="shared" si="500"/>
        <v>4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3</v>
      </c>
      <c r="CL716" s="91">
        <f t="shared" si="511"/>
        <v>0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20</v>
      </c>
      <c r="CU716" s="53">
        <f t="shared" si="519"/>
        <v>1.3793103448275863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/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/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/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/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/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/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/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/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/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/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/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0</v>
      </c>
      <c r="AE719" s="98"/>
      <c r="AF719" s="98"/>
      <c r="AG719" s="98"/>
      <c r="AH719" s="98"/>
      <c r="AI719" s="98"/>
      <c r="AJ719" s="98"/>
      <c r="AK719" s="46">
        <f t="shared" si="502"/>
        <v>2</v>
      </c>
      <c r="AL719" s="54">
        <v>1</v>
      </c>
      <c r="AM719" s="114">
        <f t="shared" si="497"/>
        <v>4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0</v>
      </c>
      <c r="AT719" s="98"/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/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/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2</v>
      </c>
      <c r="CU719" s="53">
        <f t="shared" si="519"/>
        <v>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/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0</v>
      </c>
      <c r="AE720" s="98"/>
      <c r="AF720" s="98"/>
      <c r="AG720" s="98"/>
      <c r="AH720" s="98"/>
      <c r="AI720" s="98"/>
      <c r="AJ720" s="98"/>
      <c r="AK720" s="46">
        <f t="shared" si="502"/>
        <v>19</v>
      </c>
      <c r="AL720" s="54">
        <v>23</v>
      </c>
      <c r="AM720" s="114">
        <f t="shared" si="497"/>
        <v>49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/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/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/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0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19</v>
      </c>
      <c r="CU720" s="53">
        <f t="shared" si="519"/>
        <v>0.6785714285714286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/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/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/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/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/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0</v>
      </c>
      <c r="P722" s="98"/>
      <c r="Q722" s="98"/>
      <c r="R722" s="98"/>
      <c r="S722" s="98"/>
      <c r="T722" s="98"/>
      <c r="U722" s="98"/>
      <c r="V722" s="46">
        <f t="shared" si="501"/>
        <v>15</v>
      </c>
      <c r="W722" s="54">
        <v>22</v>
      </c>
      <c r="X722" s="114">
        <f t="shared" si="496"/>
        <v>48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/>
      <c r="AF722" s="98"/>
      <c r="AG722" s="98"/>
      <c r="AH722" s="98"/>
      <c r="AI722" s="98"/>
      <c r="AJ722" s="98"/>
      <c r="AK722" s="46">
        <f t="shared" si="502"/>
        <v>2</v>
      </c>
      <c r="AL722" s="54">
        <v>0</v>
      </c>
      <c r="AM722" s="114">
        <f t="shared" si="497"/>
        <v>4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/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/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/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0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17</v>
      </c>
      <c r="CU722" s="53">
        <f t="shared" si="519"/>
        <v>0.77272727272727271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0</v>
      </c>
      <c r="P723" s="98"/>
      <c r="Q723" s="98"/>
      <c r="R723" s="98"/>
      <c r="S723" s="98"/>
      <c r="T723" s="98"/>
      <c r="U723" s="98"/>
      <c r="V723" s="46">
        <f t="shared" si="501"/>
        <v>44</v>
      </c>
      <c r="W723" s="54">
        <v>31</v>
      </c>
      <c r="X723" s="114">
        <f t="shared" si="496"/>
        <v>109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/>
      <c r="AF723" s="98"/>
      <c r="AG723" s="98"/>
      <c r="AH723" s="98"/>
      <c r="AI723" s="98"/>
      <c r="AJ723" s="98"/>
      <c r="AK723" s="46">
        <f t="shared" si="502"/>
        <v>1</v>
      </c>
      <c r="AL723" s="54">
        <v>0</v>
      </c>
      <c r="AM723" s="114">
        <f t="shared" si="497"/>
        <v>2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/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/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/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0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45</v>
      </c>
      <c r="CU723" s="53">
        <f t="shared" si="519"/>
        <v>1.4516129032258065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/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/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/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/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/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/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/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/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/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/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/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/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/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/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/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/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/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/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/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/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/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/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/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/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/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/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/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/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/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/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/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/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/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/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/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0</v>
      </c>
      <c r="O731" s="98">
        <v>0</v>
      </c>
      <c r="P731" s="98"/>
      <c r="Q731" s="98"/>
      <c r="R731" s="98"/>
      <c r="S731" s="98"/>
      <c r="T731" s="98"/>
      <c r="U731" s="98"/>
      <c r="V731" s="46">
        <f t="shared" si="501"/>
        <v>27</v>
      </c>
      <c r="W731" s="54">
        <v>55</v>
      </c>
      <c r="X731" s="114">
        <f t="shared" si="496"/>
        <v>96</v>
      </c>
      <c r="Y731" s="98">
        <v>2</v>
      </c>
      <c r="Z731" s="98">
        <v>3</v>
      </c>
      <c r="AA731" s="98">
        <v>2</v>
      </c>
      <c r="AB731" s="98">
        <v>2</v>
      </c>
      <c r="AC731" s="98">
        <v>1</v>
      </c>
      <c r="AD731" s="98">
        <v>0</v>
      </c>
      <c r="AE731" s="98"/>
      <c r="AF731" s="98"/>
      <c r="AG731" s="98"/>
      <c r="AH731" s="98"/>
      <c r="AI731" s="98"/>
      <c r="AJ731" s="98"/>
      <c r="AK731" s="46">
        <f t="shared" si="502"/>
        <v>10</v>
      </c>
      <c r="AL731" s="54">
        <v>0</v>
      </c>
      <c r="AM731" s="114">
        <f t="shared" si="497"/>
        <v>15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0</v>
      </c>
      <c r="AT731" s="98"/>
      <c r="AU731" s="98"/>
      <c r="AV731" s="98"/>
      <c r="AW731" s="98"/>
      <c r="AX731" s="98"/>
      <c r="AY731" s="98"/>
      <c r="AZ731" s="46">
        <f t="shared" si="503"/>
        <v>5</v>
      </c>
      <c r="BA731" s="54">
        <v>3</v>
      </c>
      <c r="BB731" s="114">
        <f t="shared" si="498"/>
        <v>12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/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/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1</v>
      </c>
      <c r="CL731" s="91">
        <f t="shared" si="511"/>
        <v>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42</v>
      </c>
      <c r="CU731" s="53">
        <f t="shared" si="519"/>
        <v>0.72413793103448276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/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/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/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/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/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/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/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/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/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/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/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0</v>
      </c>
      <c r="AE734" s="98"/>
      <c r="AF734" s="98"/>
      <c r="AG734" s="98"/>
      <c r="AH734" s="98"/>
      <c r="AI734" s="98"/>
      <c r="AJ734" s="98"/>
      <c r="AK734" s="46">
        <f t="shared" si="502"/>
        <v>16</v>
      </c>
      <c r="AL734" s="54">
        <v>3</v>
      </c>
      <c r="AM734" s="114">
        <f t="shared" si="497"/>
        <v>27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/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/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/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0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19</v>
      </c>
      <c r="CU734" s="53">
        <f t="shared" si="519"/>
        <v>4.75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/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2</v>
      </c>
      <c r="AD735" s="98">
        <v>0</v>
      </c>
      <c r="AE735" s="98"/>
      <c r="AF735" s="98"/>
      <c r="AG735" s="98"/>
      <c r="AH735" s="98"/>
      <c r="AI735" s="98"/>
      <c r="AJ735" s="98"/>
      <c r="AK735" s="46">
        <f t="shared" si="502"/>
        <v>21</v>
      </c>
      <c r="AL735" s="54">
        <v>3</v>
      </c>
      <c r="AM735" s="114">
        <f t="shared" si="497"/>
        <v>35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/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/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/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2</v>
      </c>
      <c r="CL735" s="91">
        <f t="shared" si="511"/>
        <v>0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21</v>
      </c>
      <c r="CU735" s="53">
        <f t="shared" si="519"/>
        <v>7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/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/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/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/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/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0</v>
      </c>
      <c r="P737" s="98"/>
      <c r="Q737" s="98"/>
      <c r="R737" s="98"/>
      <c r="S737" s="98"/>
      <c r="T737" s="98"/>
      <c r="U737" s="98"/>
      <c r="V737" s="46">
        <f t="shared" si="501"/>
        <v>15</v>
      </c>
      <c r="W737" s="54">
        <v>70</v>
      </c>
      <c r="X737" s="114">
        <f t="shared" si="496"/>
        <v>91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0</v>
      </c>
      <c r="AE737" s="98"/>
      <c r="AF737" s="98"/>
      <c r="AG737" s="98"/>
      <c r="AH737" s="98"/>
      <c r="AI737" s="98"/>
      <c r="AJ737" s="98"/>
      <c r="AK737" s="46">
        <f t="shared" si="502"/>
        <v>14</v>
      </c>
      <c r="AL737" s="54">
        <v>8</v>
      </c>
      <c r="AM737" s="114">
        <f t="shared" si="497"/>
        <v>28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/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/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/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0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29</v>
      </c>
      <c r="CU737" s="53">
        <f t="shared" si="519"/>
        <v>0.37179487179487181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/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/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/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/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/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/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/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/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/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/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/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/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/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/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/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/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/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/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/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/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/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/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/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/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/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/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/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/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/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/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/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/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/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/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/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/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/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/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/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/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0</v>
      </c>
      <c r="O746" s="98">
        <v>0</v>
      </c>
      <c r="P746" s="98"/>
      <c r="Q746" s="98"/>
      <c r="R746" s="98"/>
      <c r="S746" s="98"/>
      <c r="T746" s="98"/>
      <c r="U746" s="98"/>
      <c r="V746" s="46">
        <f t="shared" si="501"/>
        <v>9</v>
      </c>
      <c r="W746" s="54">
        <v>2</v>
      </c>
      <c r="X746" s="114">
        <f t="shared" si="496"/>
        <v>17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/>
      <c r="AF746" s="98"/>
      <c r="AG746" s="98"/>
      <c r="AH746" s="98"/>
      <c r="AI746" s="98"/>
      <c r="AJ746" s="98"/>
      <c r="AK746" s="46">
        <f t="shared" si="502"/>
        <v>27</v>
      </c>
      <c r="AL746" s="54">
        <v>0</v>
      </c>
      <c r="AM746" s="114">
        <f t="shared" si="497"/>
        <v>54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/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/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/>
      <c r="BY746" s="98"/>
      <c r="BZ746" s="98"/>
      <c r="CA746" s="98"/>
      <c r="CB746" s="98"/>
      <c r="CC746" s="98"/>
      <c r="CD746" s="51">
        <f t="shared" si="505"/>
        <v>1</v>
      </c>
      <c r="CE746" s="54">
        <v>0</v>
      </c>
      <c r="CF746" s="114">
        <f t="shared" si="500"/>
        <v>2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0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37</v>
      </c>
      <c r="CU746" s="53">
        <f t="shared" si="519"/>
        <v>18.5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/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/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/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/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/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0</v>
      </c>
      <c r="O748" s="98">
        <v>0</v>
      </c>
      <c r="P748" s="98"/>
      <c r="Q748" s="98"/>
      <c r="R748" s="98"/>
      <c r="S748" s="98"/>
      <c r="T748" s="98"/>
      <c r="U748" s="98"/>
      <c r="V748" s="46">
        <f t="shared" si="501"/>
        <v>2</v>
      </c>
      <c r="W748" s="54">
        <v>11</v>
      </c>
      <c r="X748" s="114">
        <f t="shared" si="496"/>
        <v>15</v>
      </c>
      <c r="Y748" s="98">
        <v>2</v>
      </c>
      <c r="Z748" s="98">
        <v>7</v>
      </c>
      <c r="AA748" s="98">
        <v>26</v>
      </c>
      <c r="AB748" s="98">
        <v>8</v>
      </c>
      <c r="AC748" s="98">
        <v>0</v>
      </c>
      <c r="AD748" s="98">
        <v>0</v>
      </c>
      <c r="AE748" s="98"/>
      <c r="AF748" s="98"/>
      <c r="AG748" s="98"/>
      <c r="AH748" s="98"/>
      <c r="AI748" s="98"/>
      <c r="AJ748" s="98"/>
      <c r="AK748" s="46">
        <f t="shared" si="502"/>
        <v>43</v>
      </c>
      <c r="AL748" s="54">
        <v>16</v>
      </c>
      <c r="AM748" s="114">
        <f t="shared" si="497"/>
        <v>93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/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/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0</v>
      </c>
      <c r="BX748" s="98"/>
      <c r="BY748" s="98"/>
      <c r="BZ748" s="98"/>
      <c r="CA748" s="98"/>
      <c r="CB748" s="98"/>
      <c r="CC748" s="98"/>
      <c r="CD748" s="51">
        <f t="shared" si="505"/>
        <v>0</v>
      </c>
      <c r="CE748" s="54">
        <v>0</v>
      </c>
      <c r="CF748" s="114">
        <f t="shared" si="500"/>
        <v>0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0</v>
      </c>
      <c r="CL748" s="91">
        <f t="shared" si="511"/>
        <v>0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45</v>
      </c>
      <c r="CU748" s="53">
        <f t="shared" si="519"/>
        <v>1.6666666666666667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/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/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/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/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/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0</v>
      </c>
      <c r="N750" s="98">
        <v>0</v>
      </c>
      <c r="O750" s="98">
        <v>0</v>
      </c>
      <c r="P750" s="98"/>
      <c r="Q750" s="98"/>
      <c r="R750" s="98"/>
      <c r="S750" s="98"/>
      <c r="T750" s="98"/>
      <c r="U750" s="98"/>
      <c r="V750" s="46">
        <f t="shared" si="501"/>
        <v>2</v>
      </c>
      <c r="W750" s="54">
        <v>6</v>
      </c>
      <c r="X750" s="114">
        <f t="shared" si="496"/>
        <v>9</v>
      </c>
      <c r="Y750" s="98">
        <v>10</v>
      </c>
      <c r="Z750" s="98">
        <v>6</v>
      </c>
      <c r="AA750" s="98">
        <v>8</v>
      </c>
      <c r="AB750" s="98">
        <v>0</v>
      </c>
      <c r="AC750" s="98">
        <v>2</v>
      </c>
      <c r="AD750" s="98">
        <v>0</v>
      </c>
      <c r="AE750" s="98"/>
      <c r="AF750" s="98"/>
      <c r="AG750" s="98"/>
      <c r="AH750" s="98"/>
      <c r="AI750" s="98"/>
      <c r="AJ750" s="98"/>
      <c r="AK750" s="46">
        <f t="shared" si="502"/>
        <v>26</v>
      </c>
      <c r="AL750" s="54">
        <v>3</v>
      </c>
      <c r="AM750" s="114">
        <f t="shared" si="497"/>
        <v>39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/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/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0</v>
      </c>
      <c r="BV750" s="98">
        <v>1</v>
      </c>
      <c r="BW750" s="98">
        <v>0</v>
      </c>
      <c r="BX750" s="98"/>
      <c r="BY750" s="98"/>
      <c r="BZ750" s="98"/>
      <c r="CA750" s="98"/>
      <c r="CB750" s="98"/>
      <c r="CC750" s="98"/>
      <c r="CD750" s="51">
        <f t="shared" si="505"/>
        <v>26</v>
      </c>
      <c r="CE750" s="54">
        <v>0</v>
      </c>
      <c r="CF750" s="114">
        <f t="shared" si="500"/>
        <v>33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0</v>
      </c>
      <c r="CK750" s="91">
        <f t="shared" si="510"/>
        <v>3</v>
      </c>
      <c r="CL750" s="91">
        <f t="shared" si="511"/>
        <v>0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54</v>
      </c>
      <c r="CU750" s="53">
        <f t="shared" si="519"/>
        <v>6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/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/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/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/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/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/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/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/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/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/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/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/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/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/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/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/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/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/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/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/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/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/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/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/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/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/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/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/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/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/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/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/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/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/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/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>
        <v>0</v>
      </c>
      <c r="O758" s="98">
        <v>0</v>
      </c>
      <c r="P758" s="98"/>
      <c r="Q758" s="98"/>
      <c r="R758" s="98"/>
      <c r="S758" s="98"/>
      <c r="T758" s="98"/>
      <c r="U758" s="98"/>
      <c r="V758" s="46">
        <f t="shared" si="501"/>
        <v>0</v>
      </c>
      <c r="W758" s="54" t="s">
        <v>1164</v>
      </c>
      <c r="X758" s="114">
        <f t="shared" si="496"/>
        <v>0</v>
      </c>
      <c r="Y758" s="98">
        <v>0</v>
      </c>
      <c r="Z758" s="98">
        <v>0</v>
      </c>
      <c r="AA758" s="98">
        <v>0</v>
      </c>
      <c r="AB758" s="98">
        <v>0</v>
      </c>
      <c r="AC758" s="98">
        <v>0</v>
      </c>
      <c r="AD758" s="98">
        <v>0</v>
      </c>
      <c r="AE758" s="98"/>
      <c r="AF758" s="98"/>
      <c r="AG758" s="98"/>
      <c r="AH758" s="98"/>
      <c r="AI758" s="98"/>
      <c r="AJ758" s="98"/>
      <c r="AK758" s="46">
        <f t="shared" si="502"/>
        <v>0</v>
      </c>
      <c r="AL758" s="54" t="s">
        <v>1164</v>
      </c>
      <c r="AM758" s="114">
        <f t="shared" si="497"/>
        <v>0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/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/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/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0</v>
      </c>
      <c r="CL758" s="91">
        <f t="shared" si="511"/>
        <v>0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/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/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/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/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/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/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/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/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/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/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/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/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/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/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/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0</v>
      </c>
      <c r="P762" s="98"/>
      <c r="Q762" s="98"/>
      <c r="R762" s="98"/>
      <c r="S762" s="98"/>
      <c r="T762" s="98"/>
      <c r="U762" s="98"/>
      <c r="V762" s="46">
        <f t="shared" ref="V762:V765" si="521">SUM(J762:U762)</f>
        <v>21</v>
      </c>
      <c r="W762" s="54">
        <v>50</v>
      </c>
      <c r="X762" s="114">
        <f t="shared" si="496"/>
        <v>81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5</v>
      </c>
      <c r="AE762" s="98"/>
      <c r="AF762" s="98"/>
      <c r="AG762" s="98"/>
      <c r="AH762" s="98"/>
      <c r="AI762" s="98"/>
      <c r="AJ762" s="98"/>
      <c r="AK762" s="46">
        <f t="shared" ref="AK762:AK765" si="522">SUM(Y762:AJ762)</f>
        <v>7</v>
      </c>
      <c r="AL762" s="54">
        <v>0</v>
      </c>
      <c r="AM762" s="114">
        <f t="shared" si="497"/>
        <v>14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/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/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/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5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28</v>
      </c>
      <c r="CU762" s="53">
        <f t="shared" ref="CU762:CU765" si="539">IFERROR(CT762/CS762,0)</f>
        <v>0.56000000000000005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/>
      <c r="Q763" s="98"/>
      <c r="R763" s="98"/>
      <c r="S763" s="98"/>
      <c r="T763" s="98"/>
      <c r="U763" s="98"/>
      <c r="V763" s="46">
        <f t="shared" si="521"/>
        <v>8</v>
      </c>
      <c r="W763" s="54">
        <v>17</v>
      </c>
      <c r="X763" s="114">
        <f t="shared" si="496"/>
        <v>29</v>
      </c>
      <c r="Y763" s="98">
        <v>17</v>
      </c>
      <c r="Z763" s="98">
        <v>14</v>
      </c>
      <c r="AA763" s="98">
        <v>19</v>
      </c>
      <c r="AB763" s="98">
        <v>31</v>
      </c>
      <c r="AC763" s="98">
        <v>10</v>
      </c>
      <c r="AD763" s="98">
        <v>0</v>
      </c>
      <c r="AE763" s="98"/>
      <c r="AF763" s="98"/>
      <c r="AG763" s="98"/>
      <c r="AH763" s="98"/>
      <c r="AI763" s="98"/>
      <c r="AJ763" s="98"/>
      <c r="AK763" s="46">
        <f t="shared" si="522"/>
        <v>91</v>
      </c>
      <c r="AL763" s="54">
        <v>11</v>
      </c>
      <c r="AM763" s="114">
        <f t="shared" si="497"/>
        <v>162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/>
      <c r="AU763" s="98"/>
      <c r="AV763" s="98"/>
      <c r="AW763" s="98"/>
      <c r="AX763" s="98"/>
      <c r="AY763" s="98"/>
      <c r="AZ763" s="46">
        <f t="shared" si="523"/>
        <v>1</v>
      </c>
      <c r="BA763" s="54">
        <v>0</v>
      </c>
      <c r="BB763" s="114">
        <f t="shared" si="498"/>
        <v>2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/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/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11</v>
      </c>
      <c r="CL763" s="91">
        <f t="shared" si="531"/>
        <v>0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100</v>
      </c>
      <c r="CU763" s="53">
        <f t="shared" si="539"/>
        <v>3.5714285714285716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/>
      <c r="Q764" s="98"/>
      <c r="R764" s="98"/>
      <c r="S764" s="98"/>
      <c r="T764" s="98"/>
      <c r="U764" s="98"/>
      <c r="V764" s="46">
        <f t="shared" si="521"/>
        <v>6</v>
      </c>
      <c r="W764" s="54">
        <v>5</v>
      </c>
      <c r="X764" s="114">
        <f t="shared" si="496"/>
        <v>12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/>
      <c r="AF764" s="98"/>
      <c r="AG764" s="98"/>
      <c r="AH764" s="98"/>
      <c r="AI764" s="98"/>
      <c r="AJ764" s="98"/>
      <c r="AK764" s="46">
        <f t="shared" si="522"/>
        <v>20</v>
      </c>
      <c r="AL764" s="54">
        <v>4</v>
      </c>
      <c r="AM764" s="114">
        <f t="shared" si="497"/>
        <v>29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/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/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/>
      <c r="BY764" s="98"/>
      <c r="BZ764" s="98"/>
      <c r="CA764" s="98"/>
      <c r="CB764" s="98"/>
      <c r="CC764" s="98"/>
      <c r="CD764" s="51">
        <f t="shared" si="525"/>
        <v>6</v>
      </c>
      <c r="CE764" s="54">
        <v>0</v>
      </c>
      <c r="CF764" s="114">
        <f t="shared" si="500"/>
        <v>11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32</v>
      </c>
      <c r="CU764" s="53">
        <f t="shared" si="539"/>
        <v>3.2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0</v>
      </c>
      <c r="P765" s="98"/>
      <c r="Q765" s="98"/>
      <c r="R765" s="98"/>
      <c r="S765" s="98"/>
      <c r="T765" s="98"/>
      <c r="U765" s="98"/>
      <c r="V765" s="46">
        <f t="shared" si="521"/>
        <v>7</v>
      </c>
      <c r="W765" s="54">
        <v>1</v>
      </c>
      <c r="X765" s="114">
        <f t="shared" si="496"/>
        <v>14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0</v>
      </c>
      <c r="AE765" s="98"/>
      <c r="AF765" s="98"/>
      <c r="AG765" s="98"/>
      <c r="AH765" s="98"/>
      <c r="AI765" s="98"/>
      <c r="AJ765" s="98"/>
      <c r="AK765" s="46">
        <f t="shared" si="522"/>
        <v>49</v>
      </c>
      <c r="AL765" s="54">
        <v>11</v>
      </c>
      <c r="AM765" s="114">
        <f t="shared" si="497"/>
        <v>91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/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/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/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0</v>
      </c>
      <c r="CM765" s="91">
        <f t="shared" si="532"/>
        <v>0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56</v>
      </c>
      <c r="CU765" s="53">
        <f t="shared" si="539"/>
        <v>4.666666666666667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0</v>
      </c>
      <c r="P766" s="98"/>
      <c r="Q766" s="98"/>
      <c r="R766" s="98"/>
      <c r="S766" s="98"/>
      <c r="T766" s="98"/>
      <c r="U766" s="98"/>
      <c r="V766" s="46">
        <f t="shared" ref="V766" si="540">SUM(J766:U766)</f>
        <v>13</v>
      </c>
      <c r="W766" s="54">
        <v>14</v>
      </c>
      <c r="X766" s="114">
        <f t="shared" ref="X766" si="541">SUM(L766:W766)</f>
        <v>35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/>
      <c r="AF766" s="98"/>
      <c r="AG766" s="98"/>
      <c r="AH766" s="98"/>
      <c r="AI766" s="98"/>
      <c r="AJ766" s="98"/>
      <c r="AK766" s="46">
        <f t="shared" ref="AK766" si="542">SUM(Y766:AJ766)</f>
        <v>1</v>
      </c>
      <c r="AL766" s="54">
        <v>0</v>
      </c>
      <c r="AM766" s="114">
        <f t="shared" ref="AM766" si="543">SUM(AA766:AL766)</f>
        <v>2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/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/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/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0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14</v>
      </c>
      <c r="CU766" s="53">
        <f t="shared" ref="CU766" si="564">IFERROR(CT766/CS766,0)</f>
        <v>1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0</v>
      </c>
      <c r="O767" s="98">
        <v>0</v>
      </c>
      <c r="P767" s="98"/>
      <c r="Q767" s="98"/>
      <c r="R767" s="98"/>
      <c r="S767" s="98"/>
      <c r="T767" s="98"/>
      <c r="U767" s="98"/>
      <c r="V767" s="46">
        <f t="shared" ref="V767:V768" si="565">SUM(J767:U767)</f>
        <v>0</v>
      </c>
      <c r="W767" s="54">
        <v>29</v>
      </c>
      <c r="X767" s="114">
        <f t="shared" ref="X767:X768" si="566">SUM(L767:W767)</f>
        <v>29</v>
      </c>
      <c r="Y767" s="98">
        <v>0</v>
      </c>
      <c r="Z767" s="98">
        <v>0</v>
      </c>
      <c r="AA767" s="98">
        <v>0</v>
      </c>
      <c r="AB767" s="98">
        <v>0</v>
      </c>
      <c r="AC767" s="98">
        <v>0</v>
      </c>
      <c r="AD767" s="98">
        <v>0</v>
      </c>
      <c r="AE767" s="98"/>
      <c r="AF767" s="98"/>
      <c r="AG767" s="98"/>
      <c r="AH767" s="98"/>
      <c r="AI767" s="98"/>
      <c r="AJ767" s="98"/>
      <c r="AK767" s="46">
        <f t="shared" ref="AK767:AK768" si="567">SUM(Y767:AJ767)</f>
        <v>0</v>
      </c>
      <c r="AL767" s="54">
        <v>0</v>
      </c>
      <c r="AM767" s="114">
        <f t="shared" ref="AM767:AM768" si="568">SUM(AA767:AL767)</f>
        <v>0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/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/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/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0</v>
      </c>
      <c r="CL767" s="91">
        <f t="shared" ref="CL767:CL768" si="580">+O767+AD767+AS767+BH767+BW767</f>
        <v>0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0</v>
      </c>
      <c r="CU767" s="53">
        <f t="shared" ref="CU767:CU768" si="589">IFERROR(CT767/CS767,0)</f>
        <v>0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/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2</v>
      </c>
      <c r="AA768" s="98">
        <v>3</v>
      </c>
      <c r="AB768" s="98">
        <v>0</v>
      </c>
      <c r="AC768" s="98">
        <v>0</v>
      </c>
      <c r="AD768" s="98">
        <v>0</v>
      </c>
      <c r="AE768" s="98"/>
      <c r="AF768" s="98"/>
      <c r="AG768" s="98"/>
      <c r="AH768" s="98"/>
      <c r="AI768" s="98"/>
      <c r="AJ768" s="98"/>
      <c r="AK768" s="46">
        <f t="shared" si="567"/>
        <v>9</v>
      </c>
      <c r="AL768" s="54">
        <v>2</v>
      </c>
      <c r="AM768" s="114">
        <f t="shared" si="568"/>
        <v>14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0</v>
      </c>
      <c r="AT768" s="98"/>
      <c r="AU768" s="98"/>
      <c r="AV768" s="98"/>
      <c r="AW768" s="98"/>
      <c r="AX768" s="98"/>
      <c r="AY768" s="98"/>
      <c r="AZ768" s="46">
        <f t="shared" si="569"/>
        <v>0</v>
      </c>
      <c r="BA768" s="54">
        <v>0</v>
      </c>
      <c r="BB768" s="114">
        <f t="shared" si="570"/>
        <v>0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/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/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0</v>
      </c>
      <c r="CK768" s="91">
        <f t="shared" si="579"/>
        <v>0</v>
      </c>
      <c r="CL768" s="91">
        <f t="shared" si="580"/>
        <v>0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10</v>
      </c>
      <c r="CU768" s="53">
        <f t="shared" si="589"/>
        <v>1.4285714285714286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0</v>
      </c>
      <c r="P769" s="98"/>
      <c r="Q769" s="98"/>
      <c r="R769" s="98"/>
      <c r="S769" s="98"/>
      <c r="T769" s="98"/>
      <c r="U769" s="98"/>
      <c r="V769" s="46">
        <f t="shared" ref="V769" si="590">SUM(J769:U769)</f>
        <v>44</v>
      </c>
      <c r="W769" s="54">
        <v>13</v>
      </c>
      <c r="X769" s="114">
        <f t="shared" ref="X769" si="591">SUM(L769:W769)</f>
        <v>92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4</v>
      </c>
      <c r="AE769" s="98"/>
      <c r="AF769" s="98"/>
      <c r="AG769" s="98"/>
      <c r="AH769" s="98"/>
      <c r="AI769" s="98"/>
      <c r="AJ769" s="98"/>
      <c r="AK769" s="46">
        <f t="shared" ref="AK769" si="592">SUM(Y769:AJ769)</f>
        <v>168</v>
      </c>
      <c r="AL769" s="54">
        <v>20</v>
      </c>
      <c r="AM769" s="114">
        <f t="shared" ref="AM769" si="593">SUM(AA769:AL769)</f>
        <v>302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/>
      <c r="AU769" s="98"/>
      <c r="AV769" s="98"/>
      <c r="AW769" s="98"/>
      <c r="AX769" s="98"/>
      <c r="AY769" s="98"/>
      <c r="AZ769" s="46">
        <f t="shared" ref="AZ769" si="594">SUM(AN769:AY769)</f>
        <v>6</v>
      </c>
      <c r="BA769" s="54">
        <v>0</v>
      </c>
      <c r="BB769" s="114">
        <f t="shared" ref="BB769" si="595">SUM(AP769:BA769)</f>
        <v>10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/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1</v>
      </c>
      <c r="BX769" s="98"/>
      <c r="BY769" s="98"/>
      <c r="BZ769" s="98"/>
      <c r="CA769" s="98"/>
      <c r="CB769" s="98"/>
      <c r="CC769" s="98"/>
      <c r="CD769" s="51">
        <f t="shared" ref="CD769" si="598">SUM(BR769:CC769)</f>
        <v>9</v>
      </c>
      <c r="CE769" s="54">
        <v>0</v>
      </c>
      <c r="CF769" s="114">
        <f t="shared" ref="CF769" si="599">SUM(BT769:CE769)</f>
        <v>16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5</v>
      </c>
      <c r="CM769" s="91">
        <f t="shared" ref="CM769" si="606">+P769+AE769+AT769+BI769+BX769</f>
        <v>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227</v>
      </c>
      <c r="CU769" s="53">
        <f t="shared" ref="CU769" si="614">IFERROR(CT769/CS769,0)</f>
        <v>6.8787878787878789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0</v>
      </c>
      <c r="P770" s="98"/>
      <c r="Q770" s="98"/>
      <c r="R770" s="98"/>
      <c r="S770" s="98"/>
      <c r="T770" s="98"/>
      <c r="U770" s="98"/>
      <c r="V770" s="46">
        <f t="shared" ref="V770" si="615">SUM(J770:U770)</f>
        <v>3</v>
      </c>
      <c r="W770" s="54">
        <v>2</v>
      </c>
      <c r="X770" s="114">
        <f t="shared" ref="X770" si="616">SUM(L770:W770)</f>
        <v>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/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/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/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/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0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3</v>
      </c>
      <c r="CU770" s="53">
        <f t="shared" ref="CU770" si="639">IFERROR(CT770/CS770,0)</f>
        <v>1.5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0</v>
      </c>
      <c r="P771" s="98"/>
      <c r="Q771" s="98"/>
      <c r="R771" s="98"/>
      <c r="S771" s="98"/>
      <c r="T771" s="98"/>
      <c r="U771" s="98"/>
      <c r="V771" s="46">
        <f t="shared" ref="V771:V775" si="640">SUM(J771:U771)</f>
        <v>4</v>
      </c>
      <c r="W771" s="54">
        <v>5</v>
      </c>
      <c r="X771" s="114">
        <f t="shared" ref="X771:X775" si="641">SUM(L771:W771)</f>
        <v>11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0</v>
      </c>
      <c r="AE771" s="98"/>
      <c r="AF771" s="98"/>
      <c r="AG771" s="98"/>
      <c r="AH771" s="98"/>
      <c r="AI771" s="98"/>
      <c r="AJ771" s="98"/>
      <c r="AK771" s="46">
        <f t="shared" ref="AK771:AK775" si="642">SUM(Y771:AJ771)</f>
        <v>5</v>
      </c>
      <c r="AL771" s="54">
        <v>1</v>
      </c>
      <c r="AM771" s="114">
        <f t="shared" ref="AM771:AM775" si="643">SUM(AA771:AL771)</f>
        <v>8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/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/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/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0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9</v>
      </c>
      <c r="CU771" s="53">
        <f t="shared" ref="CU771:CU775" si="664">IFERROR(CT771/CS771,0)</f>
        <v>1.5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/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/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/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/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/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0</v>
      </c>
      <c r="P773" s="98"/>
      <c r="Q773" s="98"/>
      <c r="R773" s="98"/>
      <c r="S773" s="98"/>
      <c r="T773" s="98"/>
      <c r="U773" s="98"/>
      <c r="V773" s="46">
        <f t="shared" si="640"/>
        <v>21</v>
      </c>
      <c r="W773" s="54">
        <v>0</v>
      </c>
      <c r="X773" s="114">
        <f t="shared" si="641"/>
        <v>38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/>
      <c r="AF773" s="98"/>
      <c r="AG773" s="98"/>
      <c r="AH773" s="98"/>
      <c r="AI773" s="98"/>
      <c r="AJ773" s="98"/>
      <c r="AK773" s="46">
        <f t="shared" si="642"/>
        <v>14</v>
      </c>
      <c r="AL773" s="54">
        <v>0</v>
      </c>
      <c r="AM773" s="114">
        <f t="shared" si="643"/>
        <v>24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/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/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/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0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35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/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/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/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/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/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/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/>
      <c r="AF775" s="98"/>
      <c r="AG775" s="98"/>
      <c r="AH775" s="98"/>
      <c r="AI775" s="98"/>
      <c r="AJ775" s="98"/>
      <c r="AK775" s="46">
        <f t="shared" si="642"/>
        <v>1</v>
      </c>
      <c r="AL775" s="54">
        <v>0</v>
      </c>
      <c r="AM775" s="114">
        <f t="shared" si="643"/>
        <v>2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/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/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/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1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3</v>
      </c>
      <c r="O776" s="98">
        <v>0</v>
      </c>
      <c r="P776" s="98"/>
      <c r="Q776" s="98"/>
      <c r="R776" s="98"/>
      <c r="S776" s="98"/>
      <c r="T776" s="98"/>
      <c r="U776" s="98"/>
      <c r="V776" s="46">
        <f t="shared" ref="V776:V777" si="665">SUM(J776:U776)</f>
        <v>19</v>
      </c>
      <c r="W776" s="54">
        <v>6</v>
      </c>
      <c r="X776" s="114">
        <f t="shared" ref="X776:X777" si="666">SUM(L776:W776)</f>
        <v>38</v>
      </c>
      <c r="Y776" s="98">
        <v>7</v>
      </c>
      <c r="Z776" s="98">
        <v>5</v>
      </c>
      <c r="AA776" s="98">
        <v>0</v>
      </c>
      <c r="AB776" s="98">
        <v>17</v>
      </c>
      <c r="AC776" s="98">
        <v>5</v>
      </c>
      <c r="AD776" s="98">
        <v>0</v>
      </c>
      <c r="AE776" s="98"/>
      <c r="AF776" s="98"/>
      <c r="AG776" s="98"/>
      <c r="AH776" s="98"/>
      <c r="AI776" s="98"/>
      <c r="AJ776" s="98"/>
      <c r="AK776" s="46">
        <f t="shared" ref="AK776:AK777" si="667">SUM(Y776:AJ776)</f>
        <v>34</v>
      </c>
      <c r="AL776" s="54">
        <v>6</v>
      </c>
      <c r="AM776" s="114">
        <f t="shared" ref="AM776:AM777" si="668">SUM(AA776:AL776)</f>
        <v>62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/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/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/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53</v>
      </c>
      <c r="CU776" s="53">
        <f t="shared" ref="CU776:CU777" si="689">IFERROR(CT776/CS776,0)</f>
        <v>4.416666666666667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/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/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/>
      <c r="AU777" s="98"/>
      <c r="AV777" s="98"/>
      <c r="AW777" s="98"/>
      <c r="AX777" s="98"/>
      <c r="AY777" s="98"/>
      <c r="AZ777" s="46">
        <f t="shared" si="669"/>
        <v>1</v>
      </c>
      <c r="BA777" s="54">
        <v>0</v>
      </c>
      <c r="BB777" s="114">
        <f t="shared" si="670"/>
        <v>2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/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/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1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0</v>
      </c>
      <c r="O778" s="98">
        <v>0</v>
      </c>
      <c r="P778" s="98"/>
      <c r="Q778" s="98"/>
      <c r="R778" s="98"/>
      <c r="S778" s="98"/>
      <c r="T778" s="98"/>
      <c r="U778" s="98"/>
      <c r="V778" s="46">
        <f t="shared" ref="V778:V791" si="690">SUM(J778:U778)</f>
        <v>10</v>
      </c>
      <c r="W778" s="54">
        <v>0</v>
      </c>
      <c r="X778" s="114">
        <f t="shared" ref="X778:X791" si="691">SUM(L778:W778)</f>
        <v>13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0</v>
      </c>
      <c r="AE778" s="98"/>
      <c r="AF778" s="98"/>
      <c r="AG778" s="98"/>
      <c r="AH778" s="98"/>
      <c r="AI778" s="98"/>
      <c r="AJ778" s="98"/>
      <c r="AK778" s="46">
        <f t="shared" ref="AK778:AK791" si="692">SUM(Y778:AJ778)</f>
        <v>9</v>
      </c>
      <c r="AL778" s="54">
        <v>0</v>
      </c>
      <c r="AM778" s="114">
        <f t="shared" ref="AM778:AM791" si="693">SUM(AA778:AL778)</f>
        <v>14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/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0</v>
      </c>
      <c r="BB778" s="114">
        <f t="shared" ref="BB778:BB791" si="695">SUM(AP778:BA778)</f>
        <v>1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/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/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0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20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0</v>
      </c>
      <c r="P779" s="98"/>
      <c r="Q779" s="98"/>
      <c r="R779" s="98"/>
      <c r="S779" s="98"/>
      <c r="T779" s="98"/>
      <c r="U779" s="98"/>
      <c r="V779" s="46">
        <f t="shared" si="690"/>
        <v>1</v>
      </c>
      <c r="W779" s="54">
        <v>0</v>
      </c>
      <c r="X779" s="114">
        <f t="shared" si="691"/>
        <v>2</v>
      </c>
      <c r="Y779" s="98">
        <v>7</v>
      </c>
      <c r="Z779" s="98">
        <v>7</v>
      </c>
      <c r="AA779" s="98">
        <v>7</v>
      </c>
      <c r="AB779" s="98">
        <v>6</v>
      </c>
      <c r="AC779" s="98">
        <v>0</v>
      </c>
      <c r="AD779" s="98">
        <v>0</v>
      </c>
      <c r="AE779" s="98"/>
      <c r="AF779" s="98"/>
      <c r="AG779" s="98"/>
      <c r="AH779" s="98"/>
      <c r="AI779" s="98"/>
      <c r="AJ779" s="98"/>
      <c r="AK779" s="46">
        <f t="shared" si="692"/>
        <v>27</v>
      </c>
      <c r="AL779" s="54">
        <v>2</v>
      </c>
      <c r="AM779" s="114">
        <f t="shared" si="693"/>
        <v>42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/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/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0</v>
      </c>
      <c r="BW779" s="98">
        <v>0</v>
      </c>
      <c r="BX779" s="98"/>
      <c r="BY779" s="98"/>
      <c r="BZ779" s="98"/>
      <c r="CA779" s="98"/>
      <c r="CB779" s="98"/>
      <c r="CC779" s="98"/>
      <c r="CD779" s="51">
        <f t="shared" si="698"/>
        <v>0</v>
      </c>
      <c r="CE779" s="54">
        <v>0</v>
      </c>
      <c r="CF779" s="114">
        <f t="shared" si="699"/>
        <v>0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0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28</v>
      </c>
      <c r="CU779" s="53">
        <f t="shared" si="714"/>
        <v>14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0</v>
      </c>
      <c r="O780" s="98">
        <v>0</v>
      </c>
      <c r="P780" s="98"/>
      <c r="Q780" s="98"/>
      <c r="R780" s="98"/>
      <c r="S780" s="98"/>
      <c r="T780" s="98"/>
      <c r="U780" s="98"/>
      <c r="V780" s="46">
        <f t="shared" si="690"/>
        <v>1</v>
      </c>
      <c r="W780" s="54">
        <v>0</v>
      </c>
      <c r="X780" s="114">
        <f t="shared" si="691"/>
        <v>2</v>
      </c>
      <c r="Y780" s="98">
        <v>3</v>
      </c>
      <c r="Z780" s="98">
        <v>3</v>
      </c>
      <c r="AA780" s="98">
        <v>3</v>
      </c>
      <c r="AB780" s="98">
        <v>10</v>
      </c>
      <c r="AC780" s="98">
        <v>0</v>
      </c>
      <c r="AD780" s="98">
        <v>0</v>
      </c>
      <c r="AE780" s="98"/>
      <c r="AF780" s="98"/>
      <c r="AG780" s="98"/>
      <c r="AH780" s="98"/>
      <c r="AI780" s="98"/>
      <c r="AJ780" s="98"/>
      <c r="AK780" s="46">
        <f t="shared" si="692"/>
        <v>19</v>
      </c>
      <c r="AL780" s="54">
        <v>0</v>
      </c>
      <c r="AM780" s="114">
        <f t="shared" si="693"/>
        <v>32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/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/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/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0</v>
      </c>
      <c r="CL780" s="91">
        <f t="shared" si="705"/>
        <v>0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20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/>
      <c r="Q781" s="98"/>
      <c r="R781" s="98"/>
      <c r="S781" s="98"/>
      <c r="T781" s="98"/>
      <c r="U781" s="98"/>
      <c r="V781" s="46">
        <f t="shared" si="690"/>
        <v>2</v>
      </c>
      <c r="W781" s="54">
        <v>1</v>
      </c>
      <c r="X781" s="114">
        <f t="shared" si="691"/>
        <v>3</v>
      </c>
      <c r="Y781" s="98">
        <v>5</v>
      </c>
      <c r="Z781" s="98">
        <v>6</v>
      </c>
      <c r="AA781" s="98">
        <v>8</v>
      </c>
      <c r="AB781" s="98">
        <v>0</v>
      </c>
      <c r="AC781" s="98">
        <v>0</v>
      </c>
      <c r="AD781" s="98">
        <v>0</v>
      </c>
      <c r="AE781" s="98"/>
      <c r="AF781" s="98"/>
      <c r="AG781" s="98"/>
      <c r="AH781" s="98"/>
      <c r="AI781" s="98"/>
      <c r="AJ781" s="98"/>
      <c r="AK781" s="46">
        <f t="shared" si="692"/>
        <v>19</v>
      </c>
      <c r="AL781" s="54">
        <v>6</v>
      </c>
      <c r="AM781" s="114">
        <f t="shared" si="693"/>
        <v>33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/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/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/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0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21</v>
      </c>
      <c r="CU781" s="53">
        <f t="shared" si="714"/>
        <v>3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0</v>
      </c>
      <c r="O782" s="98">
        <v>0</v>
      </c>
      <c r="P782" s="98"/>
      <c r="Q782" s="98"/>
      <c r="R782" s="98"/>
      <c r="S782" s="98"/>
      <c r="T782" s="98"/>
      <c r="U782" s="98"/>
      <c r="V782" s="46">
        <f t="shared" si="690"/>
        <v>7</v>
      </c>
      <c r="W782" s="54" t="s">
        <v>1164</v>
      </c>
      <c r="X782" s="114">
        <f t="shared" si="691"/>
        <v>10</v>
      </c>
      <c r="Y782" s="98">
        <v>1</v>
      </c>
      <c r="Z782" s="98">
        <v>0</v>
      </c>
      <c r="AA782" s="98">
        <v>1</v>
      </c>
      <c r="AB782" s="98">
        <v>1</v>
      </c>
      <c r="AC782" s="98">
        <v>0</v>
      </c>
      <c r="AD782" s="98">
        <v>0</v>
      </c>
      <c r="AE782" s="98"/>
      <c r="AF782" s="98"/>
      <c r="AG782" s="98"/>
      <c r="AH782" s="98"/>
      <c r="AI782" s="98"/>
      <c r="AJ782" s="98"/>
      <c r="AK782" s="46">
        <f t="shared" si="692"/>
        <v>3</v>
      </c>
      <c r="AL782" s="54" t="s">
        <v>1164</v>
      </c>
      <c r="AM782" s="114">
        <f t="shared" si="693"/>
        <v>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/>
      <c r="AU782" s="98"/>
      <c r="AV782" s="98"/>
      <c r="AW782" s="98"/>
      <c r="AX782" s="98"/>
      <c r="AY782" s="98"/>
      <c r="AZ782" s="46">
        <f t="shared" si="694"/>
        <v>2</v>
      </c>
      <c r="BA782" s="54" t="s">
        <v>1164</v>
      </c>
      <c r="BB782" s="114">
        <f t="shared" si="695"/>
        <v>3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/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/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0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12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0</v>
      </c>
      <c r="M783" s="98">
        <v>0</v>
      </c>
      <c r="N783" s="98">
        <v>0</v>
      </c>
      <c r="O783" s="98">
        <v>0</v>
      </c>
      <c r="P783" s="98"/>
      <c r="Q783" s="98"/>
      <c r="R783" s="98"/>
      <c r="S783" s="98"/>
      <c r="T783" s="98"/>
      <c r="U783" s="98"/>
      <c r="V783" s="46">
        <f t="shared" si="690"/>
        <v>0</v>
      </c>
      <c r="W783" s="54" t="s">
        <v>1164</v>
      </c>
      <c r="X783" s="114">
        <f t="shared" si="691"/>
        <v>0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/>
      <c r="AF783" s="98"/>
      <c r="AG783" s="98"/>
      <c r="AH783" s="98"/>
      <c r="AI783" s="98"/>
      <c r="AJ783" s="98"/>
      <c r="AK783" s="46">
        <f t="shared" si="692"/>
        <v>58</v>
      </c>
      <c r="AL783" s="54" t="s">
        <v>1164</v>
      </c>
      <c r="AM783" s="114">
        <f t="shared" si="693"/>
        <v>116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/>
      <c r="AU783" s="98"/>
      <c r="AV783" s="98"/>
      <c r="AW783" s="98"/>
      <c r="AX783" s="98"/>
      <c r="AY783" s="98"/>
      <c r="AZ783" s="46">
        <f t="shared" si="694"/>
        <v>2</v>
      </c>
      <c r="BA783" s="54" t="s">
        <v>1164</v>
      </c>
      <c r="BB783" s="114">
        <f t="shared" si="695"/>
        <v>4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/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/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59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60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/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/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/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/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/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0</v>
      </c>
      <c r="O785" s="98">
        <v>0</v>
      </c>
      <c r="P785" s="98"/>
      <c r="Q785" s="98"/>
      <c r="R785" s="98"/>
      <c r="S785" s="98"/>
      <c r="T785" s="98"/>
      <c r="U785" s="98"/>
      <c r="V785" s="46">
        <f t="shared" si="690"/>
        <v>25</v>
      </c>
      <c r="W785" s="54" t="s">
        <v>1164</v>
      </c>
      <c r="X785" s="114">
        <f t="shared" si="691"/>
        <v>36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0</v>
      </c>
      <c r="AE785" s="98"/>
      <c r="AF785" s="98"/>
      <c r="AG785" s="98"/>
      <c r="AH785" s="98"/>
      <c r="AI785" s="98"/>
      <c r="AJ785" s="98"/>
      <c r="AK785" s="46">
        <f t="shared" si="692"/>
        <v>12</v>
      </c>
      <c r="AL785" s="54" t="s">
        <v>1164</v>
      </c>
      <c r="AM785" s="114">
        <f t="shared" si="693"/>
        <v>23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0</v>
      </c>
      <c r="AT785" s="98"/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>
        <v>1</v>
      </c>
      <c r="BF785" s="98">
        <v>1</v>
      </c>
      <c r="BG785" s="98">
        <v>0</v>
      </c>
      <c r="BH785" s="98">
        <v>0</v>
      </c>
      <c r="BI785" s="98"/>
      <c r="BJ785" s="98"/>
      <c r="BK785" s="98"/>
      <c r="BL785" s="98"/>
      <c r="BM785" s="98"/>
      <c r="BN785" s="98"/>
      <c r="BO785" s="51">
        <f t="shared" si="696"/>
        <v>3</v>
      </c>
      <c r="BP785" s="54" t="s">
        <v>1164</v>
      </c>
      <c r="BQ785" s="114">
        <f t="shared" si="697"/>
        <v>5</v>
      </c>
      <c r="BR785" s="98">
        <v>2</v>
      </c>
      <c r="BS785" s="98">
        <v>0</v>
      </c>
      <c r="BT785" s="98">
        <v>3</v>
      </c>
      <c r="BU785" s="98">
        <v>0</v>
      </c>
      <c r="BV785" s="98">
        <v>0</v>
      </c>
      <c r="BW785" s="98">
        <v>0</v>
      </c>
      <c r="BX785" s="98"/>
      <c r="BY785" s="98"/>
      <c r="BZ785" s="98"/>
      <c r="CA785" s="98"/>
      <c r="CB785" s="98"/>
      <c r="CC785" s="98"/>
      <c r="CD785" s="51">
        <f t="shared" si="698"/>
        <v>5</v>
      </c>
      <c r="CE785" s="54" t="s">
        <v>1164</v>
      </c>
      <c r="CF785" s="114">
        <f t="shared" si="699"/>
        <v>8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0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45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0</v>
      </c>
      <c r="O786" s="98">
        <v>0</v>
      </c>
      <c r="P786" s="98"/>
      <c r="Q786" s="98"/>
      <c r="R786" s="98"/>
      <c r="S786" s="98"/>
      <c r="T786" s="98"/>
      <c r="U786" s="98"/>
      <c r="V786" s="46">
        <f t="shared" si="690"/>
        <v>64</v>
      </c>
      <c r="W786" s="54" t="s">
        <v>1164</v>
      </c>
      <c r="X786" s="114">
        <f t="shared" si="691"/>
        <v>98</v>
      </c>
      <c r="Y786" s="98">
        <v>6</v>
      </c>
      <c r="Z786" s="98">
        <v>0</v>
      </c>
      <c r="AA786" s="98">
        <v>1</v>
      </c>
      <c r="AB786" s="98">
        <v>7</v>
      </c>
      <c r="AC786" s="98">
        <v>0</v>
      </c>
      <c r="AD786" s="98">
        <v>0</v>
      </c>
      <c r="AE786" s="98"/>
      <c r="AF786" s="98"/>
      <c r="AG786" s="98"/>
      <c r="AH786" s="98"/>
      <c r="AI786" s="98"/>
      <c r="AJ786" s="98"/>
      <c r="AK786" s="46">
        <f t="shared" si="692"/>
        <v>14</v>
      </c>
      <c r="AL786" s="54" t="s">
        <v>1164</v>
      </c>
      <c r="AM786" s="114">
        <f t="shared" si="693"/>
        <v>22</v>
      </c>
      <c r="AN786" s="98">
        <v>0</v>
      </c>
      <c r="AO786" s="98">
        <v>0</v>
      </c>
      <c r="AP786" s="98">
        <v>0</v>
      </c>
      <c r="AQ786" s="98">
        <v>0</v>
      </c>
      <c r="AR786" s="98">
        <v>0</v>
      </c>
      <c r="AS786" s="98">
        <v>0</v>
      </c>
      <c r="AT786" s="98"/>
      <c r="AU786" s="98"/>
      <c r="AV786" s="98"/>
      <c r="AW786" s="98"/>
      <c r="AX786" s="98"/>
      <c r="AY786" s="98"/>
      <c r="AZ786" s="46">
        <f t="shared" si="694"/>
        <v>0</v>
      </c>
      <c r="BA786" s="54" t="s">
        <v>1164</v>
      </c>
      <c r="BB786" s="114">
        <f t="shared" si="695"/>
        <v>0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/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0</v>
      </c>
      <c r="BX786" s="98"/>
      <c r="BY786" s="98"/>
      <c r="BZ786" s="98"/>
      <c r="CA786" s="98"/>
      <c r="CB786" s="98"/>
      <c r="CC786" s="98"/>
      <c r="CD786" s="51">
        <f t="shared" si="698"/>
        <v>12</v>
      </c>
      <c r="CE786" s="54" t="s">
        <v>1164</v>
      </c>
      <c r="CF786" s="114">
        <f t="shared" si="699"/>
        <v>24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12</v>
      </c>
      <c r="CL786" s="91">
        <f t="shared" si="705"/>
        <v>0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90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/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/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/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/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/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3</v>
      </c>
      <c r="O788" s="98">
        <v>0</v>
      </c>
      <c r="P788" s="98"/>
      <c r="Q788" s="98"/>
      <c r="R788" s="98"/>
      <c r="S788" s="98"/>
      <c r="T788" s="98"/>
      <c r="U788" s="98"/>
      <c r="V788" s="46">
        <f t="shared" ref="V788:V790" si="715">SUM(J788:U788)</f>
        <v>13</v>
      </c>
      <c r="W788" s="54" t="s">
        <v>1164</v>
      </c>
      <c r="X788" s="114">
        <f t="shared" ref="X788:X790" si="716">SUM(L788:W788)</f>
        <v>22</v>
      </c>
      <c r="Y788" s="98">
        <v>1</v>
      </c>
      <c r="Z788" s="98">
        <v>3</v>
      </c>
      <c r="AA788" s="98">
        <v>3</v>
      </c>
      <c r="AB788" s="98">
        <v>1</v>
      </c>
      <c r="AC788" s="98">
        <v>6</v>
      </c>
      <c r="AD788" s="98">
        <v>0</v>
      </c>
      <c r="AE788" s="98"/>
      <c r="AF788" s="98"/>
      <c r="AG788" s="98"/>
      <c r="AH788" s="98"/>
      <c r="AI788" s="98"/>
      <c r="AJ788" s="98"/>
      <c r="AK788" s="46">
        <f t="shared" ref="AK788:AK790" si="717">SUM(Y788:AJ788)</f>
        <v>14</v>
      </c>
      <c r="AL788" s="54" t="s">
        <v>1164</v>
      </c>
      <c r="AM788" s="114">
        <f t="shared" ref="AM788:AM790" si="718">SUM(AA788:AL788)</f>
        <v>24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/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 t="s">
        <v>1164</v>
      </c>
      <c r="BB788" s="114">
        <f t="shared" ref="BB788:BB790" si="720">SUM(AP788:BA788)</f>
        <v>1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/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/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9</v>
      </c>
      <c r="CL788" s="91">
        <f t="shared" ref="CL788:CL790" si="730">+O788+AD788+AS788+BH788+BW788</f>
        <v>0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28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/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/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/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/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/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/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/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/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/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/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W17:X19 AE17:AM19 AT17:BB19 BI17:BQ19 BX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32188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5991</v>
      </c>
      <c r="D4" s="71">
        <f>+IRA!K5+IRA!Z5+IRA!AO5+IRA!BD5+IRA!BS5</f>
        <v>5084</v>
      </c>
      <c r="E4" s="71">
        <f>+IRA!L5+IRA!AA5+IRA!AP5+IRA!BE5+IRA!BT5</f>
        <v>7403</v>
      </c>
      <c r="F4" s="71">
        <f>+IRA!M5+IRA!AB5+IRA!AQ5+IRA!BF5+IRA!BU5</f>
        <v>8054</v>
      </c>
      <c r="G4" s="71">
        <f>+IRA!N5+IRA!AC5+IRA!AR5+IRA!BG5+IRA!BV5</f>
        <v>5353</v>
      </c>
      <c r="H4" s="71">
        <f>+IRA!O5+IRA!AD5+IRA!AS5+IRA!BH5+IRA!BW5</f>
        <v>303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694</v>
      </c>
      <c r="D6" s="70">
        <f>SUMIFS(IRA!$AK$7:$AK$910,IRA!$E$7:$E$910,REDES!B6)</f>
        <v>2868</v>
      </c>
      <c r="E6" s="70">
        <f>SUMIFS(IRA!$AZ$7:$AZ$910,IRA!$E$7:$E$910,REDES!B6)</f>
        <v>66</v>
      </c>
      <c r="F6" s="70">
        <f>SUMIFS(IRA!$BO$7:$BO$910,IRA!$E$7:$E$910,REDES!B6)</f>
        <v>3</v>
      </c>
      <c r="G6" s="72">
        <f>SUMIFS(IRA!$CD$7:$CD$910,IRA!$E$7:$E$910,REDES!B6)</f>
        <v>78</v>
      </c>
      <c r="H6" s="76">
        <f>SUM(C6:G6)</f>
        <v>3709</v>
      </c>
      <c r="I6" s="122">
        <f>SUMIFS(IRA!$CS$7:$CS$997,IRA!$E$7:$E$997,REDES!B6)</f>
        <v>6020.3333333333303</v>
      </c>
      <c r="J6" s="80">
        <f>H6/I6</f>
        <v>0.6160788439178343</v>
      </c>
    </row>
    <row r="7" spans="2:11" x14ac:dyDescent="0.3">
      <c r="B7" s="62" t="s">
        <v>513</v>
      </c>
      <c r="C7" s="63">
        <f>SUMIFS(IRA!$V$7:$V$910,IRA!$E$7:$E$910,REDES!B7)</f>
        <v>2121</v>
      </c>
      <c r="D7" s="39">
        <f>SUMIFS(IRA!$AK$7:$AK$910,IRA!$E$7:$E$910,REDES!B7)</f>
        <v>3576</v>
      </c>
      <c r="E7" s="39">
        <f>SUMIFS(IRA!$AZ$7:$AZ$910,IRA!$E$7:$E$910,REDES!B7)</f>
        <v>49</v>
      </c>
      <c r="F7" s="39">
        <f>SUMIFS(IRA!$BO$7:$BO$910,IRA!$E$7:$E$910,REDES!B7)</f>
        <v>6</v>
      </c>
      <c r="G7" s="73">
        <f>SUMIFS(IRA!$CD$7:$CD$910,IRA!$E$7:$E$910,REDES!B7)</f>
        <v>601</v>
      </c>
      <c r="H7" s="77">
        <f t="shared" ref="H7:H13" si="0">SUM(C7:G7)</f>
        <v>6353</v>
      </c>
      <c r="I7" s="123">
        <f>SUMIFS(IRA!$CS$7:$CS$997,IRA!$E$7:$E$997,REDES!B7)</f>
        <v>8015.6666666666661</v>
      </c>
      <c r="J7" s="81">
        <f t="shared" ref="J7:J13" si="1">H7/I7</f>
        <v>0.79257287811369403</v>
      </c>
    </row>
    <row r="8" spans="2:11" x14ac:dyDescent="0.3">
      <c r="B8" s="62" t="s">
        <v>191</v>
      </c>
      <c r="C8" s="63">
        <f>SUMIFS(IRA!$V$7:$V$910,IRA!$E$7:$E$910,REDES!B8)</f>
        <v>681</v>
      </c>
      <c r="D8" s="39">
        <f>SUMIFS(IRA!$AK$7:$AK$910,IRA!$E$7:$E$910,REDES!B8)</f>
        <v>1671</v>
      </c>
      <c r="E8" s="39">
        <f>SUMIFS(IRA!$AZ$7:$AZ$910,IRA!$E$7:$E$910,REDES!B8)</f>
        <v>73</v>
      </c>
      <c r="F8" s="39">
        <f>SUMIFS(IRA!$BO$7:$BO$910,IRA!$E$7:$E$910,REDES!B8)</f>
        <v>1</v>
      </c>
      <c r="G8" s="73">
        <f>SUMIFS(IRA!$CD$7:$CD$910,IRA!$E$7:$E$910,REDES!B8)</f>
        <v>145</v>
      </c>
      <c r="H8" s="77">
        <f t="shared" si="0"/>
        <v>2571</v>
      </c>
      <c r="I8" s="123">
        <f>SUMIFS(IRA!$CS$7:$CS$997,IRA!$E$7:$E$997,REDES!B8)</f>
        <v>4872.0000000000009</v>
      </c>
      <c r="J8" s="81">
        <f t="shared" si="1"/>
        <v>0.52770935960591125</v>
      </c>
    </row>
    <row r="9" spans="2:11" x14ac:dyDescent="0.3">
      <c r="B9" s="62" t="s">
        <v>511</v>
      </c>
      <c r="C9" s="63">
        <f>SUMIFS(IRA!$V$7:$V$910,IRA!$E$7:$E$910,REDES!B9)</f>
        <v>2555</v>
      </c>
      <c r="D9" s="39">
        <f>SUMIFS(IRA!$AK$7:$AK$910,IRA!$E$7:$E$910,REDES!B9)</f>
        <v>4285</v>
      </c>
      <c r="E9" s="39">
        <f>SUMIFS(IRA!$AZ$7:$AZ$910,IRA!$E$7:$E$910,REDES!B9)</f>
        <v>112</v>
      </c>
      <c r="F9" s="39">
        <f>SUMIFS(IRA!$BO$7:$BO$910,IRA!$E$7:$E$910,REDES!B9)</f>
        <v>1</v>
      </c>
      <c r="G9" s="73">
        <f>SUMIFS(IRA!$CD$7:$CD$910,IRA!$E$7:$E$910,REDES!B9)</f>
        <v>231</v>
      </c>
      <c r="H9" s="77">
        <f t="shared" si="0"/>
        <v>7184</v>
      </c>
      <c r="I9" s="123">
        <f>SUMIFS(IRA!$CS$7:$CS$997,IRA!$E$7:$E$997,REDES!B9)</f>
        <v>9481.6666666666642</v>
      </c>
      <c r="J9" s="81">
        <f t="shared" si="1"/>
        <v>0.75767270170504497</v>
      </c>
    </row>
    <row r="10" spans="2:11" x14ac:dyDescent="0.3">
      <c r="B10" s="62" t="s">
        <v>502</v>
      </c>
      <c r="C10" s="63">
        <f>SUMIFS(IRA!$V$7:$V$910,IRA!$E$7:$E$910,REDES!B10)</f>
        <v>922</v>
      </c>
      <c r="D10" s="39">
        <f>SUMIFS(IRA!$AK$7:$AK$910,IRA!$E$7:$E$910,REDES!B10)</f>
        <v>1884</v>
      </c>
      <c r="E10" s="39">
        <f>SUMIFS(IRA!$AZ$7:$AZ$910,IRA!$E$7:$E$910,REDES!B10)</f>
        <v>66</v>
      </c>
      <c r="F10" s="39">
        <f>SUMIFS(IRA!$BO$7:$BO$910,IRA!$E$7:$E$910,REDES!B10)</f>
        <v>1</v>
      </c>
      <c r="G10" s="73">
        <f>SUMIFS(IRA!$CD$7:$CD$910,IRA!$E$7:$E$910,REDES!B10)</f>
        <v>108</v>
      </c>
      <c r="H10" s="77">
        <f t="shared" si="0"/>
        <v>2981</v>
      </c>
      <c r="I10" s="123">
        <f>SUMIFS(IRA!$CS$7:$CS$997,IRA!$E$7:$E$997,REDES!B10)</f>
        <v>6391.3333333333321</v>
      </c>
      <c r="J10" s="81">
        <f t="shared" si="1"/>
        <v>0.46641285073537092</v>
      </c>
    </row>
    <row r="11" spans="2:11" x14ac:dyDescent="0.3">
      <c r="B11" s="62" t="s">
        <v>254</v>
      </c>
      <c r="C11" s="63">
        <f>SUMIFS(IRA!$V$7:$V$910,IRA!$E$7:$E$910,REDES!B11)</f>
        <v>1197</v>
      </c>
      <c r="D11" s="39">
        <f>SUMIFS(IRA!$AK$7:$AK$910,IRA!$E$7:$E$910,REDES!B11)</f>
        <v>1915</v>
      </c>
      <c r="E11" s="39">
        <f>SUMIFS(IRA!$AZ$7:$AZ$910,IRA!$E$7:$E$910,REDES!B11)</f>
        <v>59</v>
      </c>
      <c r="F11" s="39">
        <f>SUMIFS(IRA!$BO$7:$BO$910,IRA!$E$7:$E$910,REDES!B11)</f>
        <v>0</v>
      </c>
      <c r="G11" s="73">
        <f>SUMIFS(IRA!$CD$7:$CD$910,IRA!$E$7:$E$910,REDES!B11)</f>
        <v>99</v>
      </c>
      <c r="H11" s="77">
        <f t="shared" si="0"/>
        <v>3270</v>
      </c>
      <c r="I11" s="123">
        <f>SUMIFS(IRA!$CS$7:$CS$997,IRA!$E$7:$E$997,REDES!B11)</f>
        <v>4364.666666666667</v>
      </c>
      <c r="J11" s="81">
        <f t="shared" si="1"/>
        <v>0.74919810600274928</v>
      </c>
    </row>
    <row r="12" spans="2:11" x14ac:dyDescent="0.3">
      <c r="B12" s="62" t="s">
        <v>11</v>
      </c>
      <c r="C12" s="63">
        <f>SUMIFS(IRA!$V$7:$V$910,IRA!$E$7:$E$910,REDES!B12)</f>
        <v>951</v>
      </c>
      <c r="D12" s="39">
        <f>SUMIFS(IRA!$AK$7:$AK$910,IRA!$E$7:$E$910,REDES!B12)</f>
        <v>1223</v>
      </c>
      <c r="E12" s="39">
        <f>SUMIFS(IRA!$AZ$7:$AZ$910,IRA!$E$7:$E$910,REDES!B12)</f>
        <v>20</v>
      </c>
      <c r="F12" s="39">
        <f>SUMIFS(IRA!$BO$7:$BO$910,IRA!$E$7:$E$910,REDES!B12)</f>
        <v>0</v>
      </c>
      <c r="G12" s="73">
        <f>SUMIFS(IRA!$CD$7:$CD$910,IRA!$E$7:$E$910,REDES!B12)</f>
        <v>64</v>
      </c>
      <c r="H12" s="77">
        <f t="shared" si="0"/>
        <v>2258</v>
      </c>
      <c r="I12" s="123">
        <f>SUMIFS(IRA!$CS$7:$CS$997,IRA!$E$7:$E$997,REDES!B12)</f>
        <v>3273.5</v>
      </c>
      <c r="J12" s="81">
        <f t="shared" si="1"/>
        <v>0.68978157934932027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1350</v>
      </c>
      <c r="D13" s="71">
        <f>SUMIFS(IRA!$AK$7:$AK$910,IRA!$E$7:$E$910,REDES!B13)</f>
        <v>1787</v>
      </c>
      <c r="E13" s="71">
        <f>SUMIFS(IRA!$AZ$7:$AZ$910,IRA!$E$7:$E$910,REDES!B13)</f>
        <v>41</v>
      </c>
      <c r="F13" s="71">
        <f>SUMIFS(IRA!$BO$7:$BO$910,IRA!$E$7:$E$910,REDES!B13)</f>
        <v>4</v>
      </c>
      <c r="G13" s="74">
        <f>SUMIFS(IRA!$CD$7:$CD$910,IRA!$E$7:$E$910,REDES!B13)</f>
        <v>122</v>
      </c>
      <c r="H13" s="78">
        <f t="shared" si="0"/>
        <v>3304</v>
      </c>
      <c r="I13" s="123">
        <f>SUMIFS(IRA!$CS$7:$CS$997,IRA!$E$7:$E$997,REDES!B13)</f>
        <v>4108.3333333333339</v>
      </c>
      <c r="J13" s="82">
        <f t="shared" si="1"/>
        <v>0.80421906693711953</v>
      </c>
    </row>
    <row r="14" spans="2:11" ht="15" thickBot="1" x14ac:dyDescent="0.35">
      <c r="B14" s="64" t="s">
        <v>496</v>
      </c>
      <c r="C14" s="65">
        <f>SUM(C6:C13)</f>
        <v>10471</v>
      </c>
      <c r="D14" s="67">
        <f t="shared" ref="D14:H14" si="2">SUM(D6:D13)</f>
        <v>19209</v>
      </c>
      <c r="E14" s="67">
        <f t="shared" si="2"/>
        <v>486</v>
      </c>
      <c r="F14" s="66">
        <f t="shared" si="2"/>
        <v>16</v>
      </c>
      <c r="G14" s="67">
        <f t="shared" si="2"/>
        <v>1448</v>
      </c>
      <c r="H14" s="79">
        <f t="shared" si="2"/>
        <v>31630</v>
      </c>
      <c r="I14" s="124">
        <f>SUM(I6:I13)</f>
        <v>46527.499999999993</v>
      </c>
      <c r="J14" s="83">
        <f>+H14/I14</f>
        <v>0.6798130138090378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2025-06-10T16:21:28Z</dcterms:modified>
</cp:coreProperties>
</file>